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jamuvbrne-my.sharepoint.com/personal/18639_post_jamu_cz/Documents/Dokumenty/OP JAK/OP JAK Ph.D. INFRA/Veřejné zakázky/Stavební úpravy místnosti 002 pro osazení varhan/Realizace/Dokumentace pro provádění stavby/Výkaz výměr/"/>
    </mc:Choice>
  </mc:AlternateContent>
  <xr:revisionPtr revIDLastSave="13" documentId="11_1F386D3E83C8FEFD8C320FD4080F900C2D2FC90F" xr6:coauthVersionLast="47" xr6:coauthVersionMax="47" xr10:uidLastSave="{1C730A58-2148-4F50-BF0D-ECADEBBA5598}"/>
  <bookViews>
    <workbookView xWindow="-120" yWindow="-120" windowWidth="29040" windowHeight="15840" tabRatio="500" activeTab="3" xr2:uid="{00000000-000D-0000-FFFF-FFFF00000000}"/>
  </bookViews>
  <sheets>
    <sheet name="Pokyny pro vyplnění" sheetId="1" r:id="rId1"/>
    <sheet name="Stavba" sheetId="2" r:id="rId2"/>
    <sheet name="VzorPolozky" sheetId="3" state="hidden" r:id="rId3"/>
    <sheet name="01 1 Pol" sheetId="4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1 Pol'!$A$1:$Y$223</definedName>
    <definedName name="_xlnm.Print_Area" localSheetId="1">Stavba!$A$1:$J$70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>Stavba!$A:$A</definedName>
    <definedName name="Z_B7E7C763_C459_487D_8ABA_5CFDDFBD5A84_.wvu.PrintArea" localSheetId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68" i="2" l="1"/>
  <c r="I19" i="2" s="1"/>
  <c r="G38" i="2"/>
  <c r="F38" i="2"/>
  <c r="J28" i="2"/>
  <c r="J27" i="2"/>
  <c r="J26" i="2"/>
  <c r="E26" i="2"/>
  <c r="J25" i="2"/>
  <c r="J24" i="2"/>
  <c r="E24" i="2"/>
  <c r="J23" i="2"/>
  <c r="AE213" i="4"/>
  <c r="F41" i="2" s="1"/>
  <c r="V210" i="4"/>
  <c r="Q210" i="4"/>
  <c r="O210" i="4"/>
  <c r="M210" i="4"/>
  <c r="K210" i="4"/>
  <c r="I210" i="4"/>
  <c r="G210" i="4"/>
  <c r="V208" i="4"/>
  <c r="V207" i="4" s="1"/>
  <c r="Q208" i="4"/>
  <c r="O208" i="4"/>
  <c r="M208" i="4"/>
  <c r="M207" i="4" s="1"/>
  <c r="K208" i="4"/>
  <c r="K207" i="4" s="1"/>
  <c r="I208" i="4"/>
  <c r="G208" i="4"/>
  <c r="Q207" i="4"/>
  <c r="I207" i="4"/>
  <c r="V205" i="4"/>
  <c r="V204" i="4" s="1"/>
  <c r="Q205" i="4"/>
  <c r="O205" i="4"/>
  <c r="K205" i="4"/>
  <c r="K204" i="4" s="1"/>
  <c r="I205" i="4"/>
  <c r="I204" i="4" s="1"/>
  <c r="G205" i="4"/>
  <c r="M205" i="4" s="1"/>
  <c r="Q204" i="4"/>
  <c r="O204" i="4"/>
  <c r="M204" i="4"/>
  <c r="G204" i="4"/>
  <c r="I69" i="2" s="1"/>
  <c r="I20" i="2" s="1"/>
  <c r="V203" i="4"/>
  <c r="V199" i="4" s="1"/>
  <c r="Q203" i="4"/>
  <c r="O203" i="4"/>
  <c r="M203" i="4"/>
  <c r="K203" i="4"/>
  <c r="I203" i="4"/>
  <c r="G203" i="4"/>
  <c r="V202" i="4"/>
  <c r="Q202" i="4"/>
  <c r="O202" i="4"/>
  <c r="M202" i="4"/>
  <c r="K202" i="4"/>
  <c r="I202" i="4"/>
  <c r="G202" i="4"/>
  <c r="V201" i="4"/>
  <c r="Q201" i="4"/>
  <c r="O201" i="4"/>
  <c r="K201" i="4"/>
  <c r="K199" i="4" s="1"/>
  <c r="I201" i="4"/>
  <c r="G201" i="4"/>
  <c r="M201" i="4" s="1"/>
  <c r="V200" i="4"/>
  <c r="Q200" i="4"/>
  <c r="Q199" i="4" s="1"/>
  <c r="O200" i="4"/>
  <c r="M200" i="4"/>
  <c r="K200" i="4"/>
  <c r="I200" i="4"/>
  <c r="I199" i="4" s="1"/>
  <c r="G200" i="4"/>
  <c r="O199" i="4"/>
  <c r="M199" i="4"/>
  <c r="G199" i="4"/>
  <c r="V198" i="4"/>
  <c r="Q198" i="4"/>
  <c r="O198" i="4"/>
  <c r="M198" i="4"/>
  <c r="K198" i="4"/>
  <c r="I198" i="4"/>
  <c r="G198" i="4"/>
  <c r="V197" i="4"/>
  <c r="Q197" i="4"/>
  <c r="O197" i="4"/>
  <c r="K197" i="4"/>
  <c r="I197" i="4"/>
  <c r="G197" i="4"/>
  <c r="M197" i="4" s="1"/>
  <c r="V196" i="4"/>
  <c r="Q196" i="4"/>
  <c r="O196" i="4"/>
  <c r="M196" i="4"/>
  <c r="K196" i="4"/>
  <c r="I196" i="4"/>
  <c r="G196" i="4"/>
  <c r="V195" i="4"/>
  <c r="Q195" i="4"/>
  <c r="O195" i="4"/>
  <c r="M195" i="4"/>
  <c r="K195" i="4"/>
  <c r="I195" i="4"/>
  <c r="G195" i="4"/>
  <c r="V194" i="4"/>
  <c r="Q194" i="4"/>
  <c r="O194" i="4"/>
  <c r="M194" i="4"/>
  <c r="K194" i="4"/>
  <c r="I194" i="4"/>
  <c r="G194" i="4"/>
  <c r="V193" i="4"/>
  <c r="Q193" i="4"/>
  <c r="O193" i="4"/>
  <c r="K193" i="4"/>
  <c r="I193" i="4"/>
  <c r="G193" i="4"/>
  <c r="M193" i="4" s="1"/>
  <c r="V192" i="4"/>
  <c r="Q192" i="4"/>
  <c r="Q189" i="4" s="1"/>
  <c r="O192" i="4"/>
  <c r="M192" i="4"/>
  <c r="K192" i="4"/>
  <c r="I192" i="4"/>
  <c r="I189" i="4" s="1"/>
  <c r="G192" i="4"/>
  <c r="V190" i="4"/>
  <c r="V189" i="4" s="1"/>
  <c r="Q190" i="4"/>
  <c r="O190" i="4"/>
  <c r="O189" i="4" s="1"/>
  <c r="K190" i="4"/>
  <c r="I190" i="4"/>
  <c r="G190" i="4"/>
  <c r="G189" i="4" s="1"/>
  <c r="I67" i="2" s="1"/>
  <c r="K189" i="4"/>
  <c r="V188" i="4"/>
  <c r="V187" i="4" s="1"/>
  <c r="Q188" i="4"/>
  <c r="O188" i="4"/>
  <c r="O187" i="4" s="1"/>
  <c r="K188" i="4"/>
  <c r="K187" i="4" s="1"/>
  <c r="I188" i="4"/>
  <c r="G188" i="4"/>
  <c r="M188" i="4" s="1"/>
  <c r="M187" i="4" s="1"/>
  <c r="Q187" i="4"/>
  <c r="I187" i="4"/>
  <c r="G187" i="4"/>
  <c r="V184" i="4"/>
  <c r="Q184" i="4"/>
  <c r="O184" i="4"/>
  <c r="M184" i="4"/>
  <c r="K184" i="4"/>
  <c r="I184" i="4"/>
  <c r="G184" i="4"/>
  <c r="V182" i="4"/>
  <c r="Q182" i="4"/>
  <c r="O182" i="4"/>
  <c r="M182" i="4"/>
  <c r="K182" i="4"/>
  <c r="I182" i="4"/>
  <c r="G182" i="4"/>
  <c r="V181" i="4"/>
  <c r="Q181" i="4"/>
  <c r="O181" i="4"/>
  <c r="K181" i="4"/>
  <c r="I181" i="4"/>
  <c r="G181" i="4"/>
  <c r="M181" i="4" s="1"/>
  <c r="V180" i="4"/>
  <c r="Q180" i="4"/>
  <c r="O180" i="4"/>
  <c r="M180" i="4"/>
  <c r="K180" i="4"/>
  <c r="I180" i="4"/>
  <c r="G180" i="4"/>
  <c r="V179" i="4"/>
  <c r="Q179" i="4"/>
  <c r="O179" i="4"/>
  <c r="M179" i="4"/>
  <c r="K179" i="4"/>
  <c r="I179" i="4"/>
  <c r="G179" i="4"/>
  <c r="V177" i="4"/>
  <c r="Q177" i="4"/>
  <c r="Q170" i="4" s="1"/>
  <c r="O177" i="4"/>
  <c r="M177" i="4"/>
  <c r="K177" i="4"/>
  <c r="I177" i="4"/>
  <c r="G177" i="4"/>
  <c r="V176" i="4"/>
  <c r="Q176" i="4"/>
  <c r="O176" i="4"/>
  <c r="K176" i="4"/>
  <c r="I176" i="4"/>
  <c r="G176" i="4"/>
  <c r="M176" i="4" s="1"/>
  <c r="V175" i="4"/>
  <c r="Q175" i="4"/>
  <c r="O175" i="4"/>
  <c r="M175" i="4"/>
  <c r="K175" i="4"/>
  <c r="I175" i="4"/>
  <c r="G175" i="4"/>
  <c r="V174" i="4"/>
  <c r="Q174" i="4"/>
  <c r="O174" i="4"/>
  <c r="M174" i="4"/>
  <c r="K174" i="4"/>
  <c r="I174" i="4"/>
  <c r="G174" i="4"/>
  <c r="V172" i="4"/>
  <c r="Q172" i="4"/>
  <c r="O172" i="4"/>
  <c r="M172" i="4"/>
  <c r="K172" i="4"/>
  <c r="I172" i="4"/>
  <c r="I170" i="4" s="1"/>
  <c r="G172" i="4"/>
  <c r="V171" i="4"/>
  <c r="Q171" i="4"/>
  <c r="O171" i="4"/>
  <c r="K171" i="4"/>
  <c r="K170" i="4" s="1"/>
  <c r="I171" i="4"/>
  <c r="G171" i="4"/>
  <c r="M171" i="4" s="1"/>
  <c r="M170" i="4" s="1"/>
  <c r="O170" i="4"/>
  <c r="V168" i="4"/>
  <c r="Q168" i="4"/>
  <c r="O168" i="4"/>
  <c r="M168" i="4"/>
  <c r="K168" i="4"/>
  <c r="I168" i="4"/>
  <c r="G168" i="4"/>
  <c r="V166" i="4"/>
  <c r="Q166" i="4"/>
  <c r="Q158" i="4" s="1"/>
  <c r="O166" i="4"/>
  <c r="M166" i="4"/>
  <c r="K166" i="4"/>
  <c r="I166" i="4"/>
  <c r="I158" i="4" s="1"/>
  <c r="G166" i="4"/>
  <c r="V164" i="4"/>
  <c r="Q164" i="4"/>
  <c r="O164" i="4"/>
  <c r="K164" i="4"/>
  <c r="I164" i="4"/>
  <c r="G164" i="4"/>
  <c r="M164" i="4" s="1"/>
  <c r="V161" i="4"/>
  <c r="Q161" i="4"/>
  <c r="O161" i="4"/>
  <c r="M161" i="4"/>
  <c r="K161" i="4"/>
  <c r="I161" i="4"/>
  <c r="G161" i="4"/>
  <c r="V159" i="4"/>
  <c r="V158" i="4" s="1"/>
  <c r="Q159" i="4"/>
  <c r="O159" i="4"/>
  <c r="M159" i="4"/>
  <c r="K159" i="4"/>
  <c r="K158" i="4" s="1"/>
  <c r="I159" i="4"/>
  <c r="G159" i="4"/>
  <c r="M158" i="4"/>
  <c r="V156" i="4"/>
  <c r="Q156" i="4"/>
  <c r="O156" i="4"/>
  <c r="K156" i="4"/>
  <c r="I156" i="4"/>
  <c r="G156" i="4"/>
  <c r="M156" i="4" s="1"/>
  <c r="V154" i="4"/>
  <c r="Q154" i="4"/>
  <c r="O154" i="4"/>
  <c r="O153" i="4" s="1"/>
  <c r="M154" i="4"/>
  <c r="M153" i="4" s="1"/>
  <c r="K154" i="4"/>
  <c r="I154" i="4"/>
  <c r="G154" i="4"/>
  <c r="V153" i="4"/>
  <c r="K153" i="4"/>
  <c r="G153" i="4"/>
  <c r="I63" i="2" s="1"/>
  <c r="V152" i="4"/>
  <c r="Q152" i="4"/>
  <c r="O152" i="4"/>
  <c r="M152" i="4"/>
  <c r="K152" i="4"/>
  <c r="I152" i="4"/>
  <c r="G152" i="4"/>
  <c r="V148" i="4"/>
  <c r="Q148" i="4"/>
  <c r="O148" i="4"/>
  <c r="K148" i="4"/>
  <c r="I148" i="4"/>
  <c r="G148" i="4"/>
  <c r="M148" i="4" s="1"/>
  <c r="V147" i="4"/>
  <c r="Q147" i="4"/>
  <c r="O147" i="4"/>
  <c r="K147" i="4"/>
  <c r="I147" i="4"/>
  <c r="G147" i="4"/>
  <c r="M147" i="4" s="1"/>
  <c r="V146" i="4"/>
  <c r="Q146" i="4"/>
  <c r="O146" i="4"/>
  <c r="M146" i="4"/>
  <c r="K146" i="4"/>
  <c r="I146" i="4"/>
  <c r="G146" i="4"/>
  <c r="V144" i="4"/>
  <c r="Q144" i="4"/>
  <c r="O144" i="4"/>
  <c r="M144" i="4"/>
  <c r="K144" i="4"/>
  <c r="I144" i="4"/>
  <c r="G144" i="4"/>
  <c r="V142" i="4"/>
  <c r="Q142" i="4"/>
  <c r="O142" i="4"/>
  <c r="K142" i="4"/>
  <c r="I142" i="4"/>
  <c r="G142" i="4"/>
  <c r="M142" i="4" s="1"/>
  <c r="V139" i="4"/>
  <c r="Q139" i="4"/>
  <c r="O139" i="4"/>
  <c r="M139" i="4"/>
  <c r="K139" i="4"/>
  <c r="I139" i="4"/>
  <c r="G139" i="4"/>
  <c r="V137" i="4"/>
  <c r="Q137" i="4"/>
  <c r="O137" i="4"/>
  <c r="M137" i="4"/>
  <c r="K137" i="4"/>
  <c r="I137" i="4"/>
  <c r="G137" i="4"/>
  <c r="V135" i="4"/>
  <c r="V134" i="4" s="1"/>
  <c r="Q135" i="4"/>
  <c r="Q134" i="4" s="1"/>
  <c r="O135" i="4"/>
  <c r="M135" i="4"/>
  <c r="K135" i="4"/>
  <c r="K134" i="4" s="1"/>
  <c r="I135" i="4"/>
  <c r="I134" i="4" s="1"/>
  <c r="G135" i="4"/>
  <c r="O134" i="4"/>
  <c r="V132" i="4"/>
  <c r="Q132" i="4"/>
  <c r="Q131" i="4" s="1"/>
  <c r="O132" i="4"/>
  <c r="M132" i="4"/>
  <c r="M131" i="4" s="1"/>
  <c r="K132" i="4"/>
  <c r="I132" i="4"/>
  <c r="I131" i="4" s="1"/>
  <c r="G132" i="4"/>
  <c r="V131" i="4"/>
  <c r="O131" i="4"/>
  <c r="K131" i="4"/>
  <c r="G131" i="4"/>
  <c r="I61" i="2" s="1"/>
  <c r="V130" i="4"/>
  <c r="Q130" i="4"/>
  <c r="O130" i="4"/>
  <c r="M130" i="4"/>
  <c r="K130" i="4"/>
  <c r="I130" i="4"/>
  <c r="G130" i="4"/>
  <c r="V128" i="4"/>
  <c r="Q128" i="4"/>
  <c r="Q127" i="4" s="1"/>
  <c r="O128" i="4"/>
  <c r="K128" i="4"/>
  <c r="I128" i="4"/>
  <c r="G128" i="4"/>
  <c r="M128" i="4" s="1"/>
  <c r="M127" i="4" s="1"/>
  <c r="O127" i="4"/>
  <c r="I127" i="4"/>
  <c r="BA126" i="4"/>
  <c r="BA125" i="4"/>
  <c r="V123" i="4"/>
  <c r="V122" i="4" s="1"/>
  <c r="Q123" i="4"/>
  <c r="O123" i="4"/>
  <c r="K123" i="4"/>
  <c r="K122" i="4" s="1"/>
  <c r="I123" i="4"/>
  <c r="I122" i="4" s="1"/>
  <c r="G123" i="4"/>
  <c r="M123" i="4" s="1"/>
  <c r="Q122" i="4"/>
  <c r="O122" i="4"/>
  <c r="M122" i="4"/>
  <c r="G122" i="4"/>
  <c r="I59" i="2" s="1"/>
  <c r="V121" i="4"/>
  <c r="V120" i="4" s="1"/>
  <c r="Q121" i="4"/>
  <c r="O121" i="4"/>
  <c r="O120" i="4" s="1"/>
  <c r="M121" i="4"/>
  <c r="K121" i="4"/>
  <c r="K120" i="4" s="1"/>
  <c r="I121" i="4"/>
  <c r="G121" i="4"/>
  <c r="G120" i="4" s="1"/>
  <c r="Q120" i="4"/>
  <c r="M120" i="4"/>
  <c r="I120" i="4"/>
  <c r="V119" i="4"/>
  <c r="Q119" i="4"/>
  <c r="O119" i="4"/>
  <c r="K119" i="4"/>
  <c r="I119" i="4"/>
  <c r="G119" i="4"/>
  <c r="M119" i="4" s="1"/>
  <c r="V118" i="4"/>
  <c r="Q118" i="4"/>
  <c r="O118" i="4"/>
  <c r="M118" i="4"/>
  <c r="K118" i="4"/>
  <c r="I118" i="4"/>
  <c r="G118" i="4"/>
  <c r="V117" i="4"/>
  <c r="V116" i="4" s="1"/>
  <c r="Q117" i="4"/>
  <c r="O117" i="4"/>
  <c r="M117" i="4"/>
  <c r="M116" i="4" s="1"/>
  <c r="K117" i="4"/>
  <c r="K116" i="4" s="1"/>
  <c r="I117" i="4"/>
  <c r="G117" i="4"/>
  <c r="Q116" i="4"/>
  <c r="I116" i="4"/>
  <c r="V115" i="4"/>
  <c r="V114" i="4" s="1"/>
  <c r="Q115" i="4"/>
  <c r="O115" i="4"/>
  <c r="K115" i="4"/>
  <c r="K114" i="4" s="1"/>
  <c r="I115" i="4"/>
  <c r="I114" i="4" s="1"/>
  <c r="G115" i="4"/>
  <c r="M115" i="4" s="1"/>
  <c r="Q114" i="4"/>
  <c r="O114" i="4"/>
  <c r="M114" i="4"/>
  <c r="G114" i="4"/>
  <c r="I66" i="2" s="1"/>
  <c r="V113" i="4"/>
  <c r="V112" i="4" s="1"/>
  <c r="Q113" i="4"/>
  <c r="O113" i="4"/>
  <c r="O112" i="4" s="1"/>
  <c r="M113" i="4"/>
  <c r="K113" i="4"/>
  <c r="K112" i="4" s="1"/>
  <c r="I113" i="4"/>
  <c r="G113" i="4"/>
  <c r="G112" i="4" s="1"/>
  <c r="Q112" i="4"/>
  <c r="M112" i="4"/>
  <c r="I112" i="4"/>
  <c r="V109" i="4"/>
  <c r="Q109" i="4"/>
  <c r="O109" i="4"/>
  <c r="K109" i="4"/>
  <c r="I109" i="4"/>
  <c r="G109" i="4"/>
  <c r="M109" i="4" s="1"/>
  <c r="V107" i="4"/>
  <c r="Q107" i="4"/>
  <c r="O107" i="4"/>
  <c r="M107" i="4"/>
  <c r="K107" i="4"/>
  <c r="I107" i="4"/>
  <c r="G107" i="4"/>
  <c r="V105" i="4"/>
  <c r="V104" i="4" s="1"/>
  <c r="Q105" i="4"/>
  <c r="O105" i="4"/>
  <c r="M105" i="4"/>
  <c r="M104" i="4" s="1"/>
  <c r="K105" i="4"/>
  <c r="K104" i="4" s="1"/>
  <c r="I105" i="4"/>
  <c r="G105" i="4"/>
  <c r="Q104" i="4"/>
  <c r="I104" i="4"/>
  <c r="V103" i="4"/>
  <c r="V102" i="4" s="1"/>
  <c r="Q103" i="4"/>
  <c r="O103" i="4"/>
  <c r="K103" i="4"/>
  <c r="K102" i="4" s="1"/>
  <c r="I103" i="4"/>
  <c r="I102" i="4" s="1"/>
  <c r="G103" i="4"/>
  <c r="M103" i="4" s="1"/>
  <c r="Q102" i="4"/>
  <c r="O102" i="4"/>
  <c r="M102" i="4"/>
  <c r="G102" i="4"/>
  <c r="I58" i="2" s="1"/>
  <c r="V100" i="4"/>
  <c r="Q100" i="4"/>
  <c r="O100" i="4"/>
  <c r="M100" i="4"/>
  <c r="K100" i="4"/>
  <c r="I100" i="4"/>
  <c r="G100" i="4"/>
  <c r="V99" i="4"/>
  <c r="Q99" i="4"/>
  <c r="O99" i="4"/>
  <c r="M99" i="4"/>
  <c r="K99" i="4"/>
  <c r="I99" i="4"/>
  <c r="I95" i="4" s="1"/>
  <c r="G99" i="4"/>
  <c r="V96" i="4"/>
  <c r="Q96" i="4"/>
  <c r="O96" i="4"/>
  <c r="K96" i="4"/>
  <c r="K95" i="4" s="1"/>
  <c r="I96" i="4"/>
  <c r="G96" i="4"/>
  <c r="M96" i="4" s="1"/>
  <c r="M95" i="4" s="1"/>
  <c r="Q95" i="4"/>
  <c r="O95" i="4"/>
  <c r="G95" i="4"/>
  <c r="V93" i="4"/>
  <c r="V92" i="4" s="1"/>
  <c r="Q93" i="4"/>
  <c r="O93" i="4"/>
  <c r="O92" i="4" s="1"/>
  <c r="M93" i="4"/>
  <c r="M92" i="4" s="1"/>
  <c r="K93" i="4"/>
  <c r="K92" i="4" s="1"/>
  <c r="I93" i="4"/>
  <c r="G93" i="4"/>
  <c r="G92" i="4" s="1"/>
  <c r="Q92" i="4"/>
  <c r="I92" i="4"/>
  <c r="V90" i="4"/>
  <c r="Q90" i="4"/>
  <c r="O90" i="4"/>
  <c r="K90" i="4"/>
  <c r="I90" i="4"/>
  <c r="I75" i="4" s="1"/>
  <c r="G90" i="4"/>
  <c r="M90" i="4" s="1"/>
  <c r="V88" i="4"/>
  <c r="Q88" i="4"/>
  <c r="O88" i="4"/>
  <c r="K88" i="4"/>
  <c r="I88" i="4"/>
  <c r="G88" i="4"/>
  <c r="M88" i="4" s="1"/>
  <c r="V86" i="4"/>
  <c r="Q86" i="4"/>
  <c r="O86" i="4"/>
  <c r="M86" i="4"/>
  <c r="K86" i="4"/>
  <c r="I86" i="4"/>
  <c r="G86" i="4"/>
  <c r="V84" i="4"/>
  <c r="Q84" i="4"/>
  <c r="O84" i="4"/>
  <c r="M84" i="4"/>
  <c r="K84" i="4"/>
  <c r="I84" i="4"/>
  <c r="G84" i="4"/>
  <c r="V82" i="4"/>
  <c r="Q82" i="4"/>
  <c r="O82" i="4"/>
  <c r="K82" i="4"/>
  <c r="I82" i="4"/>
  <c r="G82" i="4"/>
  <c r="M82" i="4" s="1"/>
  <c r="V80" i="4"/>
  <c r="Q80" i="4"/>
  <c r="O80" i="4"/>
  <c r="M80" i="4"/>
  <c r="K80" i="4"/>
  <c r="I80" i="4"/>
  <c r="G80" i="4"/>
  <c r="V76" i="4"/>
  <c r="V75" i="4" s="1"/>
  <c r="Q76" i="4"/>
  <c r="O76" i="4"/>
  <c r="M76" i="4"/>
  <c r="K76" i="4"/>
  <c r="K75" i="4" s="1"/>
  <c r="I76" i="4"/>
  <c r="G76" i="4"/>
  <c r="Q75" i="4"/>
  <c r="V73" i="4"/>
  <c r="Q73" i="4"/>
  <c r="O73" i="4"/>
  <c r="K73" i="4"/>
  <c r="I73" i="4"/>
  <c r="G73" i="4"/>
  <c r="M73" i="4" s="1"/>
  <c r="V72" i="4"/>
  <c r="Q72" i="4"/>
  <c r="Q69" i="4" s="1"/>
  <c r="O72" i="4"/>
  <c r="K72" i="4"/>
  <c r="I72" i="4"/>
  <c r="G72" i="4"/>
  <c r="M72" i="4" s="1"/>
  <c r="V70" i="4"/>
  <c r="Q70" i="4"/>
  <c r="O70" i="4"/>
  <c r="M70" i="4"/>
  <c r="M69" i="4" s="1"/>
  <c r="K70" i="4"/>
  <c r="I70" i="4"/>
  <c r="G70" i="4"/>
  <c r="V69" i="4"/>
  <c r="K69" i="4"/>
  <c r="I69" i="4"/>
  <c r="V67" i="4"/>
  <c r="Q67" i="4"/>
  <c r="Q66" i="4" s="1"/>
  <c r="O67" i="4"/>
  <c r="O66" i="4" s="1"/>
  <c r="M67" i="4"/>
  <c r="M66" i="4" s="1"/>
  <c r="K67" i="4"/>
  <c r="I67" i="4"/>
  <c r="I66" i="4" s="1"/>
  <c r="G67" i="4"/>
  <c r="G66" i="4" s="1"/>
  <c r="I55" i="2" s="1"/>
  <c r="V66" i="4"/>
  <c r="K66" i="4"/>
  <c r="V64" i="4"/>
  <c r="Q64" i="4"/>
  <c r="O64" i="4"/>
  <c r="M64" i="4"/>
  <c r="K64" i="4"/>
  <c r="I64" i="4"/>
  <c r="G64" i="4"/>
  <c r="V62" i="4"/>
  <c r="Q62" i="4"/>
  <c r="O62" i="4"/>
  <c r="K62" i="4"/>
  <c r="I62" i="4"/>
  <c r="G62" i="4"/>
  <c r="M62" i="4" s="1"/>
  <c r="V60" i="4"/>
  <c r="Q60" i="4"/>
  <c r="O60" i="4"/>
  <c r="M60" i="4"/>
  <c r="K60" i="4"/>
  <c r="I60" i="4"/>
  <c r="G60" i="4"/>
  <c r="V58" i="4"/>
  <c r="Q58" i="4"/>
  <c r="O58" i="4"/>
  <c r="M58" i="4"/>
  <c r="K58" i="4"/>
  <c r="I58" i="4"/>
  <c r="G58" i="4"/>
  <c r="V55" i="4"/>
  <c r="Q55" i="4"/>
  <c r="O55" i="4"/>
  <c r="M55" i="4"/>
  <c r="K55" i="4"/>
  <c r="I55" i="4"/>
  <c r="G55" i="4"/>
  <c r="V51" i="4"/>
  <c r="V50" i="4" s="1"/>
  <c r="Q51" i="4"/>
  <c r="Q50" i="4" s="1"/>
  <c r="O51" i="4"/>
  <c r="O50" i="4" s="1"/>
  <c r="K51" i="4"/>
  <c r="K50" i="4" s="1"/>
  <c r="I51" i="4"/>
  <c r="I50" i="4" s="1"/>
  <c r="G51" i="4"/>
  <c r="M51" i="4" s="1"/>
  <c r="M50" i="4" s="1"/>
  <c r="V48" i="4"/>
  <c r="V47" i="4" s="1"/>
  <c r="Q48" i="4"/>
  <c r="O48" i="4"/>
  <c r="O47" i="4" s="1"/>
  <c r="M48" i="4"/>
  <c r="M47" i="4" s="1"/>
  <c r="K48" i="4"/>
  <c r="K47" i="4" s="1"/>
  <c r="I48" i="4"/>
  <c r="G48" i="4"/>
  <c r="G47" i="4" s="1"/>
  <c r="Q47" i="4"/>
  <c r="I47" i="4"/>
  <c r="V45" i="4"/>
  <c r="Q45" i="4"/>
  <c r="O45" i="4"/>
  <c r="K45" i="4"/>
  <c r="I45" i="4"/>
  <c r="G45" i="4"/>
  <c r="M45" i="4" s="1"/>
  <c r="V43" i="4"/>
  <c r="Q43" i="4"/>
  <c r="Q42" i="4" s="1"/>
  <c r="O43" i="4"/>
  <c r="O42" i="4" s="1"/>
  <c r="M43" i="4"/>
  <c r="M42" i="4" s="1"/>
  <c r="K43" i="4"/>
  <c r="I43" i="4"/>
  <c r="I42" i="4" s="1"/>
  <c r="G43" i="4"/>
  <c r="G42" i="4" s="1"/>
  <c r="V42" i="4"/>
  <c r="K42" i="4"/>
  <c r="V40" i="4"/>
  <c r="Q40" i="4"/>
  <c r="O40" i="4"/>
  <c r="M40" i="4"/>
  <c r="K40" i="4"/>
  <c r="I40" i="4"/>
  <c r="G40" i="4"/>
  <c r="V38" i="4"/>
  <c r="V37" i="4" s="1"/>
  <c r="Q38" i="4"/>
  <c r="Q37" i="4" s="1"/>
  <c r="O38" i="4"/>
  <c r="O37" i="4" s="1"/>
  <c r="K38" i="4"/>
  <c r="K37" i="4" s="1"/>
  <c r="I38" i="4"/>
  <c r="I37" i="4" s="1"/>
  <c r="G38" i="4"/>
  <c r="M38" i="4" s="1"/>
  <c r="M37" i="4" s="1"/>
  <c r="V34" i="4"/>
  <c r="V33" i="4" s="1"/>
  <c r="Q34" i="4"/>
  <c r="O34" i="4"/>
  <c r="O33" i="4" s="1"/>
  <c r="M34" i="4"/>
  <c r="M33" i="4" s="1"/>
  <c r="K34" i="4"/>
  <c r="K33" i="4" s="1"/>
  <c r="I34" i="4"/>
  <c r="G34" i="4"/>
  <c r="G33" i="4" s="1"/>
  <c r="I52" i="2" s="1"/>
  <c r="Q33" i="4"/>
  <c r="I33" i="4"/>
  <c r="V31" i="4"/>
  <c r="Q31" i="4"/>
  <c r="O31" i="4"/>
  <c r="K31" i="4"/>
  <c r="I31" i="4"/>
  <c r="G31" i="4"/>
  <c r="M31" i="4" s="1"/>
  <c r="V29" i="4"/>
  <c r="V28" i="4" s="1"/>
  <c r="Q29" i="4"/>
  <c r="Q28" i="4" s="1"/>
  <c r="O29" i="4"/>
  <c r="O28" i="4" s="1"/>
  <c r="K29" i="4"/>
  <c r="I29" i="4"/>
  <c r="I28" i="4" s="1"/>
  <c r="G29" i="4"/>
  <c r="G28" i="4" s="1"/>
  <c r="K28" i="4"/>
  <c r="V26" i="4"/>
  <c r="Q26" i="4"/>
  <c r="O26" i="4"/>
  <c r="M26" i="4"/>
  <c r="K26" i="4"/>
  <c r="I26" i="4"/>
  <c r="G26" i="4"/>
  <c r="V24" i="4"/>
  <c r="V23" i="4" s="1"/>
  <c r="Q24" i="4"/>
  <c r="Q23" i="4" s="1"/>
  <c r="O24" i="4"/>
  <c r="O23" i="4" s="1"/>
  <c r="K24" i="4"/>
  <c r="K23" i="4" s="1"/>
  <c r="I24" i="4"/>
  <c r="I23" i="4" s="1"/>
  <c r="G24" i="4"/>
  <c r="M24" i="4" s="1"/>
  <c r="M23" i="4" s="1"/>
  <c r="V21" i="4"/>
  <c r="Q21" i="4"/>
  <c r="O21" i="4"/>
  <c r="K21" i="4"/>
  <c r="I21" i="4"/>
  <c r="G21" i="4"/>
  <c r="M21" i="4" s="1"/>
  <c r="V19" i="4"/>
  <c r="Q19" i="4"/>
  <c r="O19" i="4"/>
  <c r="K19" i="4"/>
  <c r="I19" i="4"/>
  <c r="G19" i="4"/>
  <c r="M19" i="4" s="1"/>
  <c r="V16" i="4"/>
  <c r="Q16" i="4"/>
  <c r="Q11" i="4" s="1"/>
  <c r="O16" i="4"/>
  <c r="K16" i="4"/>
  <c r="I16" i="4"/>
  <c r="G16" i="4"/>
  <c r="M16" i="4" s="1"/>
  <c r="V14" i="4"/>
  <c r="Q14" i="4"/>
  <c r="O14" i="4"/>
  <c r="M14" i="4"/>
  <c r="K14" i="4"/>
  <c r="I14" i="4"/>
  <c r="G14" i="4"/>
  <c r="V12" i="4"/>
  <c r="V11" i="4" s="1"/>
  <c r="Q12" i="4"/>
  <c r="O12" i="4"/>
  <c r="M12" i="4"/>
  <c r="K12" i="4"/>
  <c r="K11" i="4" s="1"/>
  <c r="I12" i="4"/>
  <c r="G12" i="4"/>
  <c r="I11" i="4"/>
  <c r="V9" i="4"/>
  <c r="V8" i="4" s="1"/>
  <c r="Q9" i="4"/>
  <c r="Q8" i="4" s="1"/>
  <c r="O9" i="4"/>
  <c r="O8" i="4" s="1"/>
  <c r="K9" i="4"/>
  <c r="K8" i="4" s="1"/>
  <c r="I9" i="4"/>
  <c r="I8" i="4" s="1"/>
  <c r="G9" i="4"/>
  <c r="M9" i="4" s="1"/>
  <c r="M8" i="4" s="1"/>
  <c r="M29" i="4" l="1"/>
  <c r="M28" i="4" s="1"/>
  <c r="F39" i="2"/>
  <c r="F42" i="2" s="1"/>
  <c r="F40" i="2"/>
  <c r="G11" i="4"/>
  <c r="I51" i="2" s="1"/>
  <c r="O11" i="4"/>
  <c r="M11" i="4"/>
  <c r="M75" i="4"/>
  <c r="G50" i="4"/>
  <c r="I54" i="2" s="1"/>
  <c r="G69" i="4"/>
  <c r="I56" i="2" s="1"/>
  <c r="O69" i="4"/>
  <c r="V127" i="4"/>
  <c r="G134" i="4"/>
  <c r="I62" i="2" s="1"/>
  <c r="G170" i="4"/>
  <c r="G8" i="4"/>
  <c r="G23" i="4"/>
  <c r="I49" i="2" s="1"/>
  <c r="G75" i="4"/>
  <c r="I57" i="2" s="1"/>
  <c r="O75" i="4"/>
  <c r="G104" i="4"/>
  <c r="O104" i="4"/>
  <c r="G116" i="4"/>
  <c r="I65" i="2" s="1"/>
  <c r="I18" i="2" s="1"/>
  <c r="O116" i="4"/>
  <c r="K127" i="4"/>
  <c r="M134" i="4"/>
  <c r="I153" i="4"/>
  <c r="Q153" i="4"/>
  <c r="G207" i="4"/>
  <c r="O207" i="4"/>
  <c r="AF213" i="4"/>
  <c r="G37" i="4"/>
  <c r="I53" i="2" s="1"/>
  <c r="V95" i="4"/>
  <c r="G127" i="4"/>
  <c r="I60" i="2" s="1"/>
  <c r="I17" i="2" s="1"/>
  <c r="G158" i="4"/>
  <c r="I64" i="2" s="1"/>
  <c r="O158" i="4"/>
  <c r="V170" i="4"/>
  <c r="M190" i="4"/>
  <c r="M189" i="4" s="1"/>
  <c r="G41" i="2" l="1"/>
  <c r="G40" i="2"/>
  <c r="G39" i="2"/>
  <c r="I16" i="2"/>
  <c r="I21" i="2" s="1"/>
  <c r="G23" i="2"/>
  <c r="I50" i="2"/>
  <c r="I70" i="2" s="1"/>
  <c r="G213" i="4"/>
  <c r="J68" i="2" l="1"/>
  <c r="J66" i="2"/>
  <c r="J64" i="2"/>
  <c r="J62" i="2"/>
  <c r="J60" i="2"/>
  <c r="J58" i="2"/>
  <c r="J56" i="2"/>
  <c r="J54" i="2"/>
  <c r="J52" i="2"/>
  <c r="J50" i="2"/>
  <c r="J67" i="2"/>
  <c r="J59" i="2"/>
  <c r="J51" i="2"/>
  <c r="J69" i="2"/>
  <c r="J61" i="2"/>
  <c r="J53" i="2"/>
  <c r="J63" i="2"/>
  <c r="J55" i="2"/>
  <c r="J65" i="2"/>
  <c r="J57" i="2"/>
  <c r="J49" i="2"/>
  <c r="A23" i="2"/>
  <c r="G42" i="2"/>
  <c r="H39" i="2"/>
  <c r="H42" i="2" s="1"/>
  <c r="H40" i="2"/>
  <c r="I40" i="2" s="1"/>
  <c r="H41" i="2"/>
  <c r="I41" i="2" s="1"/>
  <c r="G24" i="2" l="1"/>
  <c r="A24" i="2"/>
  <c r="G25" i="2"/>
  <c r="A25" i="2" s="1"/>
  <c r="G28" i="2"/>
  <c r="I39" i="2"/>
  <c r="I42" i="2" s="1"/>
  <c r="J70" i="2"/>
  <c r="A26" i="2" l="1"/>
  <c r="G26" i="2"/>
  <c r="J41" i="2"/>
  <c r="J40" i="2"/>
  <c r="J39" i="2"/>
  <c r="J42" i="2" s="1"/>
  <c r="A27" i="2"/>
  <c r="G29" i="2" l="1"/>
  <c r="G27" i="2" s="1"/>
  <c r="A29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1" authorId="0" shapeId="0" xr:uid="{00000000-0006-0000-0100-000001000000}">
      <text>
        <r>
          <rPr>
            <sz val="10"/>
            <rFont val="Arial CE"/>
            <charset val="238"/>
          </rPr>
          <t>Název</t>
        </r>
      </text>
    </comment>
    <comment ref="I11" authorId="0" shapeId="0" xr:uid="{00000000-0006-0000-0100-000005000000}">
      <text>
        <r>
          <rPr>
            <sz val="10"/>
            <rFont val="Arial CE"/>
            <charset val="238"/>
          </rPr>
          <t>IČO</t>
        </r>
      </text>
    </comment>
    <comment ref="D12" authorId="0" shapeId="0" xr:uid="{00000000-0006-0000-0100-000002000000}">
      <text>
        <r>
          <rPr>
            <sz val="10"/>
            <rFont val="Arial CE"/>
            <charset val="238"/>
          </rPr>
          <t>Ulice</t>
        </r>
      </text>
    </comment>
    <comment ref="I12" authorId="0" shapeId="0" xr:uid="{00000000-0006-0000-0100-000006000000}">
      <text>
        <r>
          <rPr>
            <sz val="10"/>
            <rFont val="Arial CE"/>
            <charset val="238"/>
          </rPr>
          <t>DIČ</t>
        </r>
      </text>
    </comment>
    <comment ref="D13" authorId="0" shapeId="0" xr:uid="{00000000-0006-0000-0100-000003000000}">
      <text>
        <r>
          <rPr>
            <sz val="10"/>
            <rFont val="Arial CE"/>
            <charset val="238"/>
          </rPr>
          <t>PSČ</t>
        </r>
      </text>
    </comment>
    <comment ref="E13" authorId="0" shapeId="0" xr:uid="{00000000-0006-0000-0100-000004000000}">
      <text>
        <r>
          <rPr>
            <sz val="10"/>
            <rFont val="Arial CE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S6" authorId="0" shapeId="0" xr:uid="{00000000-0006-0000-0300-000001000000}">
      <text>
        <r>
          <rPr>
            <sz val="10"/>
            <rFont val="Arial CE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300-000002000000}">
      <text>
        <r>
          <rPr>
            <sz val="10"/>
            <rFont val="Arial CE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<sst xmlns="http://schemas.openxmlformats.org/spreadsheetml/2006/main" count="1232" uniqueCount="416">
  <si>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</si>
  <si>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</si>
  <si>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#RTSROZP#</t>
  </si>
  <si>
    <t>Položkový rozpočet stavby</t>
  </si>
  <si>
    <t>Stavba:</t>
  </si>
  <si>
    <t>PP2026.05</t>
  </si>
  <si>
    <t>HF JAMU stavební úpravy m.č.002 pro instalaci varhan</t>
  </si>
  <si>
    <t>Objekt:</t>
  </si>
  <si>
    <t>01</t>
  </si>
  <si>
    <t>Rozpočet:</t>
  </si>
  <si>
    <t>1</t>
  </si>
  <si>
    <t>stavební úpravy m.č.002</t>
  </si>
  <si>
    <t>Objednatel:</t>
  </si>
  <si>
    <t>IČO:</t>
  </si>
  <si>
    <t>DIČ:</t>
  </si>
  <si>
    <t>Projektant:</t>
  </si>
  <si>
    <t>Zhotovitel:</t>
  </si>
  <si>
    <t>Vypracoval:</t>
  </si>
  <si>
    <t>Rozpis ceny</t>
  </si>
  <si>
    <t>Celkem</t>
  </si>
  <si>
    <t>HSV</t>
  </si>
  <si>
    <t>PSV</t>
  </si>
  <si>
    <t>MON</t>
  </si>
  <si>
    <t>VN</t>
  </si>
  <si>
    <t>Vedlejší náklady</t>
  </si>
  <si>
    <t>ON</t>
  </si>
  <si>
    <t>Ostatní náklady</t>
  </si>
  <si>
    <t>Rekapitulace daní</t>
  </si>
  <si>
    <t>Základ pro sníženou DPH</t>
  </si>
  <si>
    <t>%</t>
  </si>
  <si>
    <t xml:space="preserve">Snížená DPH </t>
  </si>
  <si>
    <t>Základ pro základní DPH</t>
  </si>
  <si>
    <t xml:space="preserve">Základní DPH </t>
  </si>
  <si>
    <t>Zaokrouhlení</t>
  </si>
  <si>
    <t>Cena celkem bez DPH</t>
  </si>
  <si>
    <t>Cena celkem s DPH</t>
  </si>
  <si>
    <t>CZK</t>
  </si>
  <si>
    <t>v</t>
  </si>
  <si>
    <t>dne</t>
  </si>
  <si>
    <t>Za zhotovitele</t>
  </si>
  <si>
    <t>Za objednatele</t>
  </si>
  <si>
    <t>Rekapitulace dílčích částí</t>
  </si>
  <si>
    <t>#CASTI&gt;&gt;</t>
  </si>
  <si>
    <t>Číslo</t>
  </si>
  <si>
    <t>Název</t>
  </si>
  <si>
    <t>DPH celkem</t>
  </si>
  <si>
    <t>Cena celkem</t>
  </si>
  <si>
    <t>Stavba</t>
  </si>
  <si>
    <t>Celkem za stavbu</t>
  </si>
  <si>
    <t>Rekapitulace dílů</t>
  </si>
  <si>
    <t>Typ dílu</t>
  </si>
  <si>
    <t>11</t>
  </si>
  <si>
    <t>Přípravné a přidružené práce</t>
  </si>
  <si>
    <t>3</t>
  </si>
  <si>
    <t>Svislé a kompletní konstrukce</t>
  </si>
  <si>
    <t>4</t>
  </si>
  <si>
    <t>Vodorovné konstrukce</t>
  </si>
  <si>
    <t>416</t>
  </si>
  <si>
    <t>Podhledy a mezistropy montované lehké</t>
  </si>
  <si>
    <t>61</t>
  </si>
  <si>
    <t>Úpravy povrchů vnitřní</t>
  </si>
  <si>
    <t>63</t>
  </si>
  <si>
    <t>Podlahy a podlahové konstrukce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</si>
  <si>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</si>
  <si>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</si>
  <si>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</si>
  <si>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</si>
  <si>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</si>
  <si>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</si>
  <si>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</si>
  <si>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</si>
  <si>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730</t>
  </si>
  <si>
    <t>Ústřední vytápění</t>
  </si>
  <si>
    <t>763</t>
  </si>
  <si>
    <t>Dřevostavby</t>
  </si>
  <si>
    <t>767</t>
  </si>
  <si>
    <t>Konstrukce zámečnické</t>
  </si>
  <si>
    <t>775</t>
  </si>
  <si>
    <t>Podlahy vlysové a parketové</t>
  </si>
  <si>
    <t>783</t>
  </si>
  <si>
    <t>Nátěry</t>
  </si>
  <si>
    <t>784</t>
  </si>
  <si>
    <t>Malby</t>
  </si>
  <si>
    <t>M21</t>
  </si>
  <si>
    <t>Elektromontáže</t>
  </si>
  <si>
    <t>M22</t>
  </si>
  <si>
    <t>Montáž sdělovací a zabezp. techniky</t>
  </si>
  <si>
    <t>D96</t>
  </si>
  <si>
    <t>Přesuny suti a vybouraných hmot</t>
  </si>
  <si>
    <t>PSU</t>
  </si>
  <si>
    <t xml:space="preserve">Položkový rozpočet </t>
  </si>
  <si>
    <t>S:</t>
  </si>
  <si>
    <t>O:</t>
  </si>
  <si>
    <t>R: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</si>
  <si>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</si>
  <si>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</si>
  <si>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</si>
  <si>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</si>
  <si>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</si>
  <si>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</si>
  <si>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</si>
  <si>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</si>
  <si>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</si>
  <si>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</si>
  <si>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</t>
  </si>
  <si>
    <t>Dodávka celk.</t>
  </si>
  <si>
    <t>Montáž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</si>
  <si>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</si>
  <si>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</si>
  <si>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</si>
  <si>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</si>
  <si>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</si>
  <si>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</si>
  <si>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</si>
  <si>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</si>
  <si>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</si>
  <si>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</si>
  <si>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</si>
  <si>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</si>
  <si>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</si>
  <si>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</si>
  <si>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</si>
  <si>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</si>
  <si>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</si>
  <si>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346244361RT2</t>
  </si>
  <si>
    <t>Zazdívka rýh, potrubí, kapes cihlami tl. 65 mm s použitím suché maltové směsi</t>
  </si>
  <si>
    <t>m2</t>
  </si>
  <si>
    <t>RTS 26/ I</t>
  </si>
  <si>
    <t>Práce</t>
  </si>
  <si>
    <t>Běžná</t>
  </si>
  <si>
    <t>POL1_</t>
  </si>
  <si>
    <t>zaprávka rýhy elektro : 10*0,15</t>
  </si>
  <si>
    <t>VV</t>
  </si>
  <si>
    <t>413232221RT2</t>
  </si>
  <si>
    <t>Zazdívka zhlaví válcovaných nosníků výšky do 300 mm s použitím suché maltové směsi</t>
  </si>
  <si>
    <t>kus</t>
  </si>
  <si>
    <t>3*2</t>
  </si>
  <si>
    <t>413941121R00</t>
  </si>
  <si>
    <t>Osazení válcovaných nosníků ve stropech do č. 12</t>
  </si>
  <si>
    <t>t</t>
  </si>
  <si>
    <t>Důležitá</t>
  </si>
  <si>
    <t>Ič.100 : (2*0,48+2*1,02+1,05)*8,34*1/1000</t>
  </si>
  <si>
    <t>413941123R00</t>
  </si>
  <si>
    <t>Osazení válcovaných nosníků ve stropech č. 14 - 22</t>
  </si>
  <si>
    <t>Ič.200 : 2*7,4*26,3*1/1000</t>
  </si>
  <si>
    <t>413941001R00</t>
  </si>
  <si>
    <t>Nosné svary stropních nosníků tl. do 10 mm</t>
  </si>
  <si>
    <t>m</t>
  </si>
  <si>
    <t>16*0,5</t>
  </si>
  <si>
    <t>13380515R</t>
  </si>
  <si>
    <t>Tyč ocelová I 100, S235JR</t>
  </si>
  <si>
    <t>SPCM</t>
  </si>
  <si>
    <t>Specifikace</t>
  </si>
  <si>
    <t>POL3_</t>
  </si>
  <si>
    <t>Ič.100 : 1,25*(2*0,48+2*1,02+1,05)*8,34*1/1000</t>
  </si>
  <si>
    <t>762512115R00</t>
  </si>
  <si>
    <t>Položení podlahových desek na pero a drážku</t>
  </si>
  <si>
    <t>zakrývání podlah : 30</t>
  </si>
  <si>
    <t>60725010R</t>
  </si>
  <si>
    <t>Deska dřevoštěpková OSB 3, Kronospan nebroušená tl. 12 mm</t>
  </si>
  <si>
    <t>Odkaz na mn. položky pořadí 7 : 30,00000*1,25</t>
  </si>
  <si>
    <t>13380530R</t>
  </si>
  <si>
    <t>Tyč ocelová I 160, S235JR</t>
  </si>
  <si>
    <t>13480815R</t>
  </si>
  <si>
    <t>Tyč ocelová I 200, S235JR</t>
  </si>
  <si>
    <t>Ič.200 : 1,25*(2*7,4*26,3*1/1000)</t>
  </si>
  <si>
    <t>416026126R00</t>
  </si>
  <si>
    <t>Podhled sádrokartonový, ocel.dvouúrovňový křížový rošt CD, bez izolace, 1x oplášťený, RF tl. 15 mm</t>
  </si>
  <si>
    <t>s úpravou rohů, koutů a hran konstrukcí, přebroušení a tmelení spár,</t>
  </si>
  <si>
    <t>POP</t>
  </si>
  <si>
    <t>46,1</t>
  </si>
  <si>
    <t>612401391R00</t>
  </si>
  <si>
    <t>Omítka malých ploch vnitřních stěn do 1 m2</t>
  </si>
  <si>
    <t>po osazení nosníků : 2*3</t>
  </si>
  <si>
    <t>612401291R00</t>
  </si>
  <si>
    <t>Omítka malých ploch vnitřních stěn do 0,25 m2</t>
  </si>
  <si>
    <t>zaprávka po betonáži komín.průduchu : 2</t>
  </si>
  <si>
    <t>341311611R00</t>
  </si>
  <si>
    <t>Beton nosných stěn prostý C 16/20 zabetonování průduchu</t>
  </si>
  <si>
    <t>m3</t>
  </si>
  <si>
    <t>zabetonování komínového průduchu : 0,2*0,2*4</t>
  </si>
  <si>
    <t>317329222R00</t>
  </si>
  <si>
    <t>Příplatek za výrobu betonu C 16/20 ze suché pytlované směsi (pro malé objemy prací)</t>
  </si>
  <si>
    <t>Odkaz na mn. položky pořadí 14 : 0,16000</t>
  </si>
  <si>
    <t>612421221R00</t>
  </si>
  <si>
    <t>Oprava omítky vnitřní stěn, vápenné, hladké, do 10 % plochy</t>
  </si>
  <si>
    <t>m.č.002-stěny : 26,9*4,07-(12+1,5*2,5)+3*0,6*2,5+3*0,5*1,5</t>
  </si>
  <si>
    <t>289363211R00</t>
  </si>
  <si>
    <t>Kotvičky pro výztuž do tmelu, hloubka osazení 200 mm, výztuž 10216 průměr 8 mm</t>
  </si>
  <si>
    <t>Včetně provedení vrtů a jejich zaplnění maltou nebo tmelem.</t>
  </si>
  <si>
    <t>propojení původního betonu a nové mazaniny u nových varhan : 7/0,25</t>
  </si>
  <si>
    <t>propojení původního betonu a nové mazaniny u starých varhan : 12</t>
  </si>
  <si>
    <t>631312131R00</t>
  </si>
  <si>
    <t>Doplnění mazanin betonem, nad tl. 80 mm</t>
  </si>
  <si>
    <t>pod původní varhany : 2,5*0,1</t>
  </si>
  <si>
    <t>v místě nosníků : 7*2,5*0,1</t>
  </si>
  <si>
    <t>631319173R00</t>
  </si>
  <si>
    <t>Příplatek za stržení povrchu mazaniny tl. 120 mm</t>
  </si>
  <si>
    <t>Odkaz na mn. položky pořadí 18 : 2,00000</t>
  </si>
  <si>
    <t>631319223R00</t>
  </si>
  <si>
    <t>Příplatek za výrobu betonu C 20/25 ze suché pytlované směsi (pro malé objemy prací)</t>
  </si>
  <si>
    <t>631361921RT4</t>
  </si>
  <si>
    <t>Výztuž mazanin svařovanou sítí KH 30, drát d 6,0 mm, oko 100 x 100 mm</t>
  </si>
  <si>
    <t>(2,5+7*2,5)*1,3*26,6/6*0,001</t>
  </si>
  <si>
    <t>631591115R00</t>
  </si>
  <si>
    <t>Násyp pod podlahy z keramzitu</t>
  </si>
  <si>
    <t>pod podlahu z mazaniny : 7*2,5*(0,16+0,05)</t>
  </si>
  <si>
    <t>941955004R00</t>
  </si>
  <si>
    <t>Lešení lehké pomocné, výška podlahy do 3,5 m</t>
  </si>
  <si>
    <t>952901114R00</t>
  </si>
  <si>
    <t>Vyčištění budov o výšce podlaží nad 4 m</t>
  </si>
  <si>
    <t>m.č.002 : 46,1</t>
  </si>
  <si>
    <t>952902110R00</t>
  </si>
  <si>
    <t>Zametání v místnostech, chodbách, na schodišti a na půdách průběžný úklid</t>
  </si>
  <si>
    <t>Indiv</t>
  </si>
  <si>
    <t>900      R02</t>
  </si>
  <si>
    <t>HZS  stavební dělník v tarifní třídě 5</t>
  </si>
  <si>
    <t>h</t>
  </si>
  <si>
    <t>Prav.M</t>
  </si>
  <si>
    <t>HZS</t>
  </si>
  <si>
    <t>POL10_</t>
  </si>
  <si>
    <t>ostatní nezměřitelné stavební práce : 2*8</t>
  </si>
  <si>
    <t>965042241RT1</t>
  </si>
  <si>
    <t>Bourání betonových mazanin, plochy nad 4 m2, nad tl. 100 mm ručně, mazanina tl. 100 - 150 mm</t>
  </si>
  <si>
    <t>pod nové varhany - vrchní vrstva betonu : 7*2,5*0,16</t>
  </si>
  <si>
    <t>pod nové varhany - spodní vrstva betonu : 7*2,5*0,1</t>
  </si>
  <si>
    <t>pod staré varhany : 2,5*0,1</t>
  </si>
  <si>
    <t>970241100R00</t>
  </si>
  <si>
    <t>Řezání prostého betonu hl. řezu 100 mm</t>
  </si>
  <si>
    <t>odřezání stáv betonu- dvě vrstvy : 7*2</t>
  </si>
  <si>
    <t>973031346R00</t>
  </si>
  <si>
    <t>Vysekání kapes a výklenků ve zdivu z cihel na MVC, plocha do 0,25 m2, hloubka do 450 mm</t>
  </si>
  <si>
    <t>pro osazení roznášecích válcovaných Ič : 6</t>
  </si>
  <si>
    <t>974031142R00</t>
  </si>
  <si>
    <t>Vysekání rýh ve zdi cihelné do 70 x 70 mm</t>
  </si>
  <si>
    <t>příprava elektro : 12</t>
  </si>
  <si>
    <t>974031164R00</t>
  </si>
  <si>
    <t>Vysekání rýh ve zdi cihelné do 150 x 150 mm</t>
  </si>
  <si>
    <t>po obvodu pro zapuštění betonu : 2,5*2+7</t>
  </si>
  <si>
    <t>762526811R00</t>
  </si>
  <si>
    <t>Demontáž podlah bez polštářů z dřevotřísky do tl. 20 mm</t>
  </si>
  <si>
    <t>pod stávajícími varhanami : 2,5</t>
  </si>
  <si>
    <t>971033341R00</t>
  </si>
  <si>
    <t>Vybourání otvorů ve zdivu cihelném na MVC, plochy do 0,09 m2, do tl. 300 mm</t>
  </si>
  <si>
    <t>pro betonáž komínového průduchu : 2</t>
  </si>
  <si>
    <t>310236241R00</t>
  </si>
  <si>
    <t>Zazdívka otvorů plochy do 0,09 m2 cihlami, ve zdi do tl. 300 mm</t>
  </si>
  <si>
    <t>opětovná zazdívka po betonáži komínového průduchu : 2</t>
  </si>
  <si>
    <t>775511800R00</t>
  </si>
  <si>
    <t>Demontáž podlahy vlysové lepené včetně lišt</t>
  </si>
  <si>
    <t>v pásu stěny u nových varhan : 7*2,7</t>
  </si>
  <si>
    <t>přívod elektro k varhanům-rýha v podlaze : 4,5*0,5</t>
  </si>
  <si>
    <t>776401800RT1</t>
  </si>
  <si>
    <t>Demontáž soklíků nebo lišt, pryžových nebo z PVC odstranění a uložení na hromady</t>
  </si>
  <si>
    <t>776511810RT2</t>
  </si>
  <si>
    <t>Odstranění povlakové podlahy z PVC a koberců lepených bez podložky z ploch 10 - 20 m2</t>
  </si>
  <si>
    <t>999281145R00</t>
  </si>
  <si>
    <t>Přesun hmot pro opravy a údržbu do v. 6 m, nošením</t>
  </si>
  <si>
    <t>Přesun hmot</t>
  </si>
  <si>
    <t>POL7_</t>
  </si>
  <si>
    <t>784011222RT1</t>
  </si>
  <si>
    <t>Zakrytí podlah, včetně odstranění materiál ve specifikaci</t>
  </si>
  <si>
    <t>manipulační plochy celkem : 50</t>
  </si>
  <si>
    <t>69366197R</t>
  </si>
  <si>
    <t>Geotextilie netkaná FILTEK 200 g/m2</t>
  </si>
  <si>
    <t>1 role : 100</t>
  </si>
  <si>
    <t>341351904R00</t>
  </si>
  <si>
    <t>Bednění otvorů ve stěnách plochy do 3,6 m2</t>
  </si>
  <si>
    <t xml:space="preserve">obednění okenního otvoru po dobu výsrtavby : </t>
  </si>
  <si>
    <t>montážní otvor : 1</t>
  </si>
  <si>
    <t>650801115R00</t>
  </si>
  <si>
    <t>Demontáž svítidla stropního zavěšeného</t>
  </si>
  <si>
    <t>371202013R</t>
  </si>
  <si>
    <t>Zásuvka datová 2xRJ45</t>
  </si>
  <si>
    <t>650051311RT4</t>
  </si>
  <si>
    <t>Montáž spínače zapuštěného, řaz. 1  vč. dodávky strojku, krytu a rámečku</t>
  </si>
  <si>
    <t>650052711RT3</t>
  </si>
  <si>
    <t>Montáž zásuvky zapuštěné 2P+PE včetně dodávky zásuvky a rámečku</t>
  </si>
  <si>
    <t>650052712RT2</t>
  </si>
  <si>
    <t>Montáž zásuvky zapuštěné 2x(2P+PE) včetně dodávky kompletní zásuvky</t>
  </si>
  <si>
    <t>222290004R00</t>
  </si>
  <si>
    <t>Dvojzásuvka 2xRJ45 STP kat.5e pod omítku</t>
  </si>
  <si>
    <t>730-01.R</t>
  </si>
  <si>
    <t>Přesun stávajícího otopného tělesa vč. nového dopojení Cu potrubím vč. drobného materiálu a zapravení</t>
  </si>
  <si>
    <t>Vlastní</t>
  </si>
  <si>
    <t>Obsahuje:</t>
  </si>
  <si>
    <t>vypuštění dané větve, demontáž tělesa, odřezání připojovacího rozvodu potrubí, demontáž konzol, zapravení parapetního zdiva, malba.</t>
  </si>
  <si>
    <t>nové konzoly, osazení očištěného tělesa, nový připojovací rozvod z Cu trubek, fitinky, dopuštění systému.</t>
  </si>
  <si>
    <t>763614241RW6</t>
  </si>
  <si>
    <t>Montáž podlahy z desek nad tl. 18 mm, na sraz, lepením včetně dodávky desky OSB 3  tl. 22 mm</t>
  </si>
  <si>
    <t>pod nové varhany : 4,05*2,2</t>
  </si>
  <si>
    <t>998763201R00</t>
  </si>
  <si>
    <t>Přesun hmot pro dřevostavby, v objektech výšky do 6 m</t>
  </si>
  <si>
    <t>767585101R00</t>
  </si>
  <si>
    <t>Montáž pomocných konstrukcí-svařováním</t>
  </si>
  <si>
    <t>přivaření kari sítě k Ič nosníkům : 5*7+2,2*4</t>
  </si>
  <si>
    <t>775101101R00</t>
  </si>
  <si>
    <t>Vysávání podlahy průmyslovým vysavačem, podlahy vlysové, parketové</t>
  </si>
  <si>
    <t>775413110R00</t>
  </si>
  <si>
    <t>Podlahové lišty ze dřeva, přibíjené</t>
  </si>
  <si>
    <t>m.č.002 : 25,5</t>
  </si>
  <si>
    <t>775592000R00</t>
  </si>
  <si>
    <t>Broušení dřevěné podlahy hrubé + střední + jemné</t>
  </si>
  <si>
    <t>Odkaz na mn. položky pořadí 52 : 46,10000</t>
  </si>
  <si>
    <t>odpočet plochy desky pod varhanami : -2,07*4,05</t>
  </si>
  <si>
    <t>775599130R00</t>
  </si>
  <si>
    <t>Celoplošné tmelení</t>
  </si>
  <si>
    <t>Odkaz na mn. položky pořadí 54 : 37,71650</t>
  </si>
  <si>
    <t>775599144R00</t>
  </si>
  <si>
    <t>Lak dřevěné podlahy, Z + 2x, přebroušení</t>
  </si>
  <si>
    <t>775-001</t>
  </si>
  <si>
    <t>Třídění a čištění demontovaných vlysů</t>
  </si>
  <si>
    <t>775-01.R</t>
  </si>
  <si>
    <t xml:space="preserve">D+M nový práh dvoukřídlích dveří 0,5x1,4 m  vyskládáno z vlysů na rybinu, lemování </t>
  </si>
  <si>
    <t>775511952RV</t>
  </si>
  <si>
    <t>Doplnění podlahy vlysové lepené do tmele, plocha do 1 m2, bez dodávky vlysů tl. 21 mm</t>
  </si>
  <si>
    <t>pod staré varhany : 2,5</t>
  </si>
  <si>
    <t>v místě drážky ELI : 4,5*0,5</t>
  </si>
  <si>
    <t>doplněná podlahy u nových varhan : 7*2,5-4*2</t>
  </si>
  <si>
    <t>998775201R00</t>
  </si>
  <si>
    <t>Přesun hmot pro podlahy vlysové, v objektech výšky do 6 m</t>
  </si>
  <si>
    <t>783122710R00</t>
  </si>
  <si>
    <t>Nátěr syntetický OK "A" základní</t>
  </si>
  <si>
    <t>nosná OK pod varhany (základovka) : 0,7*(7,4+3,93+2*1,05+2*7,4+2*0,48+2*1,02+1,05)</t>
  </si>
  <si>
    <t>783626020R00</t>
  </si>
  <si>
    <t>Nátěr syntetický truhlářských výrobků 2x lakování</t>
  </si>
  <si>
    <t>soklíková lišta : 0,04*25,5</t>
  </si>
  <si>
    <t>610991111R00</t>
  </si>
  <si>
    <t>Zakrývání výplní vnitřních otvorů</t>
  </si>
  <si>
    <t>12</t>
  </si>
  <si>
    <t>784151101R00</t>
  </si>
  <si>
    <t>Penetrace podkladu nátěrem 1 x</t>
  </si>
  <si>
    <t>m.č.002-podhled : 46,1</t>
  </si>
  <si>
    <t>784155212R00</t>
  </si>
  <si>
    <t>Malba, bílá, bez penetr. 2 x</t>
  </si>
  <si>
    <t>Odkaz na mn. položky pořadí 64 : 146,58300</t>
  </si>
  <si>
    <t>784011111R00</t>
  </si>
  <si>
    <t>Oprášení/ometení podkladu</t>
  </si>
  <si>
    <t>784011222RT2</t>
  </si>
  <si>
    <t>Zakrytí podlah, včetně odstranění včetně papírové lepenky</t>
  </si>
  <si>
    <t>141      R00</t>
  </si>
  <si>
    <t>Přirážka za podružný a pomocný materiál  M 21, M 22</t>
  </si>
  <si>
    <t xml:space="preserve">kpl </t>
  </si>
  <si>
    <t>210800115RT1</t>
  </si>
  <si>
    <t>Kabel CYKY 750 V 5x1,5 mm2 uložený pod omítkou včetně dodávky kabelu</t>
  </si>
  <si>
    <t>pro osvětlení : 40</t>
  </si>
  <si>
    <t>210800137RT1</t>
  </si>
  <si>
    <t>Kabel CYKY 750 V 5x4 mm2 pod omítkou stropu včetně dodávky kabelu</t>
  </si>
  <si>
    <t>650101331R00</t>
  </si>
  <si>
    <t>Montáž zářivkového svítidla stropního zavěšeného</t>
  </si>
  <si>
    <t>913      R00</t>
  </si>
  <si>
    <t xml:space="preserve">Hzs - Stavební dělník stavební přípomoci ELI </t>
  </si>
  <si>
    <t>hod</t>
  </si>
  <si>
    <t>HZS2221</t>
  </si>
  <si>
    <t>Hodinová zúčtovací sazba elektrikář</t>
  </si>
  <si>
    <t>zmapování a úpravy stávající elektroinstalace : 2*6</t>
  </si>
  <si>
    <t>HZS4211</t>
  </si>
  <si>
    <t>Hodinová zúčtovací sazba revizní technik revize</t>
  </si>
  <si>
    <t>M21-001</t>
  </si>
  <si>
    <t xml:space="preserve">D+M 3f podomítkového vypínače pro nové varhany </t>
  </si>
  <si>
    <t>348360164R</t>
  </si>
  <si>
    <t>Svítidlo LED zavěšené stmívatelné 32W 230V</t>
  </si>
  <si>
    <t>650124643RT2</t>
  </si>
  <si>
    <t>Uložení kabelu Cu 3 x 2,5 mm2 pod omítku včetně dodávky kabelu CYKY 3 x 2,5 mm2</t>
  </si>
  <si>
    <t>pro doplnění a přemístění silových zásuvek : 22</t>
  </si>
  <si>
    <t>220261662R00</t>
  </si>
  <si>
    <t>Zhotovení drážky ve zdi cihlovém</t>
  </si>
  <si>
    <t>pro úpravu silových elektrorozvodů : 20</t>
  </si>
  <si>
    <t>pro úpravu datových elektrorozvodů : 3</t>
  </si>
  <si>
    <t>220260552R00</t>
  </si>
  <si>
    <t>Trubka PVC pod omítku, vnější průměr 25 mm</t>
  </si>
  <si>
    <t>979-001</t>
  </si>
  <si>
    <t>Přistavení kontejneru na směsný odpad, odvoz a likvidace odpadu</t>
  </si>
  <si>
    <t>ks</t>
  </si>
  <si>
    <t>Pro likvidaci koberců, obalů stavby, vzniklého směsného odpadu apod.</t>
  </si>
  <si>
    <t>979086112R00</t>
  </si>
  <si>
    <t>Nakládání nebo překládání suti a vybouraných hmot</t>
  </si>
  <si>
    <t>Přesun suti</t>
  </si>
  <si>
    <t>POL8_</t>
  </si>
  <si>
    <t>979011211R00</t>
  </si>
  <si>
    <t>Svislá doprava suti a vybour. hmot za 2.NP nošením</t>
  </si>
  <si>
    <t>979081111RT2</t>
  </si>
  <si>
    <t>Odvoz suti a vybour. hmot na skládku do 1 km kontejnerem 4 t</t>
  </si>
  <si>
    <t>979081121RT2</t>
  </si>
  <si>
    <t>Příplatek k odvozu za každý další 1 km kontejnerem 4 t</t>
  </si>
  <si>
    <t>979082111R00</t>
  </si>
  <si>
    <t>Vnitrostaveništní doprava suti do 10 m</t>
  </si>
  <si>
    <t>979082121R00</t>
  </si>
  <si>
    <t>Příplatek k vnitrost. dopravě suti za dalších 5 m</t>
  </si>
  <si>
    <t>979999987R00</t>
  </si>
  <si>
    <t>Poplatek za recyklaci směsi suti betonu, cihel, tašek a ker.výrobků, kusovost nad 1600 cm2 (170107)</t>
  </si>
  <si>
    <t>045002000.1</t>
  </si>
  <si>
    <t>Kompletační činnost</t>
  </si>
  <si>
    <t>sada</t>
  </si>
  <si>
    <t>VN-04</t>
  </si>
  <si>
    <t>Provozní vlivy</t>
  </si>
  <si>
    <t>VN-01</t>
  </si>
  <si>
    <t>Zařízení staveniště, zbudování, provoz, odstranění</t>
  </si>
  <si>
    <t>VRN</t>
  </si>
  <si>
    <t>POL99_8</t>
  </si>
  <si>
    <t>VN-02</t>
  </si>
  <si>
    <t>Koordinační činnost</t>
  </si>
  <si>
    <t>ON-01</t>
  </si>
  <si>
    <t>Zvedací a manipulační technika ( doprava, pronájem, obsluha )</t>
  </si>
  <si>
    <t>jeřáb pro ocelové nosníky</t>
  </si>
  <si>
    <t>220261664R00</t>
  </si>
  <si>
    <t>Hrubá výplň drážky</t>
  </si>
  <si>
    <t>Odkaz na mn. položky pořadí 78 : 23,00000</t>
  </si>
  <si>
    <t>220261665R00</t>
  </si>
  <si>
    <t>Začištění drážky, konečná úprava</t>
  </si>
  <si>
    <t>SUM</t>
  </si>
  <si>
    <t>Poznámky uchazeče k zadání</t>
  </si>
  <si>
    <t>POPUZIV</t>
  </si>
  <si>
    <t>END</t>
  </si>
  <si>
    <t>Ič.160 : (1*7,4+1*3,93+3*1,05)*18,2*1/1000</t>
  </si>
  <si>
    <t>Ič.160 : 1,25*((1*7,4+1*3,93+3*1,05)*18,2*1/1000)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</si>
</sst>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/m/yyyy"/>
    <numFmt numFmtId="165" formatCode="#,##0.0"/>
    <numFmt numFmtId="166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0"/>
      <name val="Arial CE"/>
      <charset val="238"/>
    </font>
    <font>
      <sz val="9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b/>
      <sz val="12"/>
      <name val="Arial CE"/>
      <charset val="238"/>
    </font>
    <font>
      <sz val="11"/>
      <name val="Arial CE"/>
      <charset val="238"/>
    </font>
    <font>
      <b/>
      <sz val="11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3"/>
      <name val="Arial CE"/>
      <charset val="238"/>
    </font>
    <font>
      <sz val="9"/>
      <name val="Arial CE"/>
      <charset val="238"/>
    </font>
    <font>
      <sz val="7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rgb="FF0000FF"/>
      <name val="Arial CE"/>
      <charset val="238"/>
    </font>
    <font>
      <sz val="8"/>
      <color rgb="FF008000"/>
      <name val="Arial CE"/>
      <charset val="238"/>
    </font>
    <font>
      <sz val="8"/>
      <color rgb="FFFFFFFF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6E1EE"/>
        <bgColor rgb="FFDBDBDB"/>
      </patternFill>
    </fill>
    <fill>
      <patternFill patternType="solid">
        <fgColor rgb="FF99CCFF"/>
        <bgColor rgb="FFD6E1EE"/>
      </patternFill>
    </fill>
    <fill>
      <patternFill patternType="solid">
        <fgColor rgb="FFDBDBDB"/>
        <bgColor rgb="FFD6E1EE"/>
      </patternFill>
    </fill>
  </fills>
  <borders count="3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808080"/>
      </right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808080"/>
      </right>
      <top style="thin">
        <color auto="1"/>
      </top>
      <bottom/>
      <diagonal/>
    </border>
    <border>
      <left style="thin">
        <color rgb="FF808080"/>
      </left>
      <right style="thin">
        <color rgb="FF808080"/>
      </right>
      <top style="thin">
        <color auto="1"/>
      </top>
      <bottom/>
      <diagonal/>
    </border>
    <border>
      <left style="thin">
        <color rgb="FF808080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233">
    <xf numFmtId="0" fontId="0" fillId="0" borderId="0" xfId="0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vertical="top"/>
    </xf>
    <xf numFmtId="0" fontId="2" fillId="0" borderId="0" xfId="0" applyFont="1"/>
    <xf numFmtId="0" fontId="0" fillId="0" borderId="0" xfId="0" applyAlignment="1">
      <alignment wrapText="1"/>
    </xf>
    <xf numFmtId="0" fontId="0" fillId="0" borderId="1" xfId="0" applyBorder="1"/>
    <xf numFmtId="0" fontId="0" fillId="0" borderId="3" xfId="0" applyBorder="1"/>
    <xf numFmtId="0" fontId="5" fillId="3" borderId="3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164" fontId="3" fillId="0" borderId="0" xfId="0" applyNumberFormat="1" applyFont="1" applyAlignment="1">
      <alignment horizontal="left"/>
    </xf>
    <xf numFmtId="0" fontId="0" fillId="3" borderId="3" xfId="0" applyFill="1" applyBorder="1" applyAlignment="1">
      <alignment horizontal="left" vertical="center" indent="1"/>
    </xf>
    <xf numFmtId="49" fontId="2" fillId="3" borderId="0" xfId="0" applyNumberFormat="1" applyFont="1" applyFill="1" applyAlignment="1">
      <alignment horizontal="left" vertical="center" wrapText="1"/>
    </xf>
    <xf numFmtId="4" fontId="0" fillId="0" borderId="3" xfId="0" applyNumberFormat="1" applyBorder="1"/>
    <xf numFmtId="0" fontId="0" fillId="3" borderId="6" xfId="0" applyFill="1" applyBorder="1" applyAlignment="1">
      <alignment horizontal="left" vertical="center" indent="1"/>
    </xf>
    <xf numFmtId="0" fontId="0" fillId="3" borderId="7" xfId="0" applyFill="1" applyBorder="1" applyAlignment="1">
      <alignment wrapText="1"/>
    </xf>
    <xf numFmtId="49" fontId="2" fillId="3" borderId="7" xfId="0" applyNumberFormat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indent="1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0" fillId="0" borderId="5" xfId="0" applyBorder="1"/>
    <xf numFmtId="0" fontId="2" fillId="0" borderId="3" xfId="0" applyFont="1" applyBorder="1" applyAlignment="1">
      <alignment horizontal="left" vertical="center" indent="1"/>
    </xf>
    <xf numFmtId="0" fontId="2" fillId="0" borderId="0" xfId="0" applyFont="1" applyAlignment="1">
      <alignment vertical="center" wrapText="1"/>
    </xf>
    <xf numFmtId="0" fontId="2" fillId="0" borderId="6" xfId="0" applyFont="1" applyBorder="1" applyAlignment="1">
      <alignment horizontal="left" vertical="center" indent="1"/>
    </xf>
    <xf numFmtId="0" fontId="2" fillId="0" borderId="7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vertical="center"/>
    </xf>
    <xf numFmtId="0" fontId="2" fillId="0" borderId="7" xfId="0" applyFont="1" applyBorder="1" applyAlignment="1">
      <alignment vertical="center"/>
    </xf>
    <xf numFmtId="0" fontId="0" fillId="0" borderId="8" xfId="0" applyBorder="1"/>
    <xf numFmtId="0" fontId="0" fillId="0" borderId="6" xfId="0" applyBorder="1" applyAlignment="1">
      <alignment horizontal="left" indent="1"/>
    </xf>
    <xf numFmtId="0" fontId="0" fillId="0" borderId="7" xfId="0" applyBorder="1" applyAlignment="1">
      <alignment vertical="center" wrapText="1"/>
    </xf>
    <xf numFmtId="0" fontId="0" fillId="0" borderId="7" xfId="0" applyBorder="1"/>
    <xf numFmtId="0" fontId="0" fillId="0" borderId="7" xfId="0" applyBorder="1" applyAlignment="1">
      <alignment horizontal="right"/>
    </xf>
    <xf numFmtId="0" fontId="2" fillId="4" borderId="0" xfId="0" applyFont="1" applyFill="1" applyAlignment="1" applyProtection="1">
      <alignment horizontal="left" vertical="center"/>
      <protection locked="0"/>
    </xf>
    <xf numFmtId="0" fontId="2" fillId="4" borderId="7" xfId="0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right" vertical="center"/>
    </xf>
    <xf numFmtId="0" fontId="0" fillId="0" borderId="10" xfId="0" applyBorder="1" applyAlignment="1">
      <alignment horizontal="left" vertical="top" indent="1"/>
    </xf>
    <xf numFmtId="0" fontId="0" fillId="0" borderId="9" xfId="0" applyBorder="1" applyAlignment="1">
      <alignment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9" xfId="0" applyFont="1" applyBorder="1" applyAlignment="1">
      <alignment vertical="center" wrapText="1"/>
    </xf>
    <xf numFmtId="0" fontId="2" fillId="0" borderId="9" xfId="0" applyFont="1" applyBorder="1" applyAlignment="1">
      <alignment vertical="center"/>
    </xf>
    <xf numFmtId="0" fontId="0" fillId="0" borderId="9" xfId="0" applyBorder="1" applyAlignment="1">
      <alignment horizontal="right" vertical="center"/>
    </xf>
    <xf numFmtId="0" fontId="0" fillId="0" borderId="4" xfId="0" applyBorder="1"/>
    <xf numFmtId="0" fontId="0" fillId="0" borderId="7" xfId="0" applyBorder="1" applyAlignment="1">
      <alignment horizontal="left" wrapText="1"/>
    </xf>
    <xf numFmtId="0" fontId="0" fillId="0" borderId="7" xfId="0" applyBorder="1" applyAlignment="1">
      <alignment wrapText="1"/>
    </xf>
    <xf numFmtId="49" fontId="0" fillId="0" borderId="3" xfId="0" applyNumberFormat="1" applyBorder="1"/>
    <xf numFmtId="0" fontId="0" fillId="0" borderId="11" xfId="0" applyBorder="1" applyAlignment="1">
      <alignment horizontal="left" vertical="center" inden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2" fillId="0" borderId="11" xfId="0" applyFont="1" applyBorder="1" applyAlignment="1">
      <alignment horizontal="left" vertical="center" indent="1"/>
    </xf>
    <xf numFmtId="0" fontId="2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wrapText="1"/>
    </xf>
    <xf numFmtId="0" fontId="0" fillId="0" borderId="11" xfId="0" applyBorder="1" applyAlignment="1">
      <alignment horizontal="left" indent="1"/>
    </xf>
    <xf numFmtId="1" fontId="2" fillId="0" borderId="12" xfId="0" applyNumberFormat="1" applyFont="1" applyBorder="1" applyAlignment="1">
      <alignment horizontal="right" vertical="center" wrapText="1"/>
    </xf>
    <xf numFmtId="0" fontId="0" fillId="0" borderId="12" xfId="0" applyBorder="1" applyAlignment="1">
      <alignment horizontal="left" vertical="center" indent="1"/>
    </xf>
    <xf numFmtId="0" fontId="2" fillId="0" borderId="12" xfId="0" applyFont="1" applyBorder="1" applyAlignment="1">
      <alignment vertical="center"/>
    </xf>
    <xf numFmtId="49" fontId="0" fillId="0" borderId="15" xfId="0" applyNumberFormat="1" applyBorder="1" applyAlignment="1">
      <alignment horizontal="left" vertical="center"/>
    </xf>
    <xf numFmtId="1" fontId="2" fillId="0" borderId="16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indent="1"/>
    </xf>
    <xf numFmtId="0" fontId="0" fillId="0" borderId="7" xfId="0" applyBorder="1" applyAlignment="1">
      <alignment horizontal="left" vertical="center" wrapText="1"/>
    </xf>
    <xf numFmtId="1" fontId="2" fillId="0" borderId="17" xfId="0" applyNumberFormat="1" applyFont="1" applyBorder="1" applyAlignment="1">
      <alignment horizontal="right" vertical="center" wrapText="1"/>
    </xf>
    <xf numFmtId="0" fontId="0" fillId="0" borderId="7" xfId="0" applyBorder="1" applyAlignment="1">
      <alignment horizontal="left" vertical="center" indent="1"/>
    </xf>
    <xf numFmtId="49" fontId="0" fillId="0" borderId="8" xfId="0" applyNumberForma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left" vertical="center"/>
    </xf>
    <xf numFmtId="49" fontId="0" fillId="0" borderId="5" xfId="0" applyNumberFormat="1" applyBorder="1" applyAlignment="1">
      <alignment horizontal="left" vertical="center"/>
    </xf>
    <xf numFmtId="0" fontId="9" fillId="3" borderId="18" xfId="0" applyFont="1" applyFill="1" applyBorder="1" applyAlignment="1">
      <alignment horizontal="left" vertical="center" indent="1"/>
    </xf>
    <xf numFmtId="0" fontId="10" fillId="3" borderId="19" xfId="0" applyFont="1" applyFill="1" applyBorder="1" applyAlignment="1">
      <alignment horizontal="left" vertical="center" wrapText="1"/>
    </xf>
    <xf numFmtId="0" fontId="0" fillId="3" borderId="19" xfId="0" applyFill="1" applyBorder="1" applyAlignment="1">
      <alignment horizontal="left" vertical="center" wrapText="1"/>
    </xf>
    <xf numFmtId="4" fontId="9" fillId="3" borderId="19" xfId="0" applyNumberFormat="1" applyFont="1" applyFill="1" applyBorder="1" applyAlignment="1">
      <alignment horizontal="left" vertical="center"/>
    </xf>
    <xf numFmtId="49" fontId="0" fillId="3" borderId="20" xfId="0" applyNumberFormat="1" applyFill="1" applyBorder="1" applyAlignment="1">
      <alignment horizontal="left" vertical="center"/>
    </xf>
    <xf numFmtId="0" fontId="0" fillId="3" borderId="19" xfId="0" applyFill="1" applyBorder="1" applyAlignment="1">
      <alignment wrapText="1"/>
    </xf>
    <xf numFmtId="0" fontId="0" fillId="3" borderId="19" xfId="0" applyFill="1" applyBorder="1"/>
    <xf numFmtId="49" fontId="2" fillId="3" borderId="20" xfId="0" applyNumberFormat="1" applyFont="1" applyFill="1" applyBorder="1" applyAlignment="1">
      <alignment horizontal="left" vertical="center"/>
    </xf>
    <xf numFmtId="0" fontId="0" fillId="0" borderId="5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0" xfId="0" applyAlignment="1">
      <alignment horizontal="center" vertical="center" wrapText="1"/>
    </xf>
    <xf numFmtId="0" fontId="2" fillId="0" borderId="7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0" fontId="2" fillId="0" borderId="7" xfId="0" applyFont="1" applyBorder="1" applyAlignment="1">
      <alignment vertical="top"/>
    </xf>
    <xf numFmtId="164" fontId="2" fillId="0" borderId="7" xfId="0" applyNumberFormat="1" applyFont="1" applyBorder="1" applyAlignment="1">
      <alignment horizontal="center" vertical="top"/>
    </xf>
    <xf numFmtId="0" fontId="2" fillId="0" borderId="3" xfId="0" applyFont="1" applyBorder="1"/>
    <xf numFmtId="0" fontId="2" fillId="0" borderId="0" xfId="0" applyFont="1" applyAlignment="1">
      <alignment wrapText="1"/>
    </xf>
    <xf numFmtId="0" fontId="2" fillId="0" borderId="5" xfId="0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21" xfId="0" applyBorder="1"/>
    <xf numFmtId="0" fontId="0" fillId="0" borderId="22" xfId="0" applyBorder="1" applyAlignment="1">
      <alignment wrapText="1"/>
    </xf>
    <xf numFmtId="0" fontId="0" fillId="0" borderId="22" xfId="0" applyBorder="1"/>
    <xf numFmtId="0" fontId="0" fillId="0" borderId="23" xfId="0" applyBorder="1" applyAlignment="1">
      <alignment horizontal="right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4" fontId="0" fillId="0" borderId="24" xfId="0" applyNumberFormat="1" applyBorder="1"/>
    <xf numFmtId="4" fontId="12" fillId="5" borderId="16" xfId="0" applyNumberFormat="1" applyFont="1" applyFill="1" applyBorder="1" applyAlignment="1">
      <alignment vertical="center"/>
    </xf>
    <xf numFmtId="4" fontId="12" fillId="5" borderId="12" xfId="0" applyNumberFormat="1" applyFont="1" applyFill="1" applyBorder="1" applyAlignment="1">
      <alignment vertical="center" wrapText="1"/>
    </xf>
    <xf numFmtId="4" fontId="13" fillId="5" borderId="13" xfId="0" applyNumberFormat="1" applyFont="1" applyFill="1" applyBorder="1" applyAlignment="1">
      <alignment horizontal="center" vertical="center" wrapText="1" shrinkToFit="1"/>
    </xf>
    <xf numFmtId="4" fontId="12" fillId="5" borderId="13" xfId="0" applyNumberFormat="1" applyFont="1" applyFill="1" applyBorder="1" applyAlignment="1">
      <alignment horizontal="center" vertical="center" wrapText="1" shrinkToFit="1"/>
    </xf>
    <xf numFmtId="3" fontId="12" fillId="5" borderId="13" xfId="0" applyNumberFormat="1" applyFont="1" applyFill="1" applyBorder="1" applyAlignment="1">
      <alignment horizontal="center" vertical="center" wrapText="1"/>
    </xf>
    <xf numFmtId="4" fontId="0" fillId="0" borderId="16" xfId="0" applyNumberFormat="1" applyBorder="1" applyAlignment="1">
      <alignment vertical="center"/>
    </xf>
    <xf numFmtId="4" fontId="3" fillId="0" borderId="13" xfId="0" applyNumberFormat="1" applyFont="1" applyBorder="1" applyAlignment="1">
      <alignment horizontal="right" vertical="center" wrapText="1" shrinkToFit="1"/>
    </xf>
    <xf numFmtId="4" fontId="3" fillId="0" borderId="13" xfId="0" applyNumberFormat="1" applyFont="1" applyBorder="1" applyAlignment="1">
      <alignment horizontal="right" vertical="center" shrinkToFit="1"/>
    </xf>
    <xf numFmtId="4" fontId="0" fillId="0" borderId="13" xfId="0" applyNumberFormat="1" applyBorder="1" applyAlignment="1">
      <alignment vertical="center" shrinkToFit="1"/>
    </xf>
    <xf numFmtId="3" fontId="0" fillId="0" borderId="13" xfId="0" applyNumberFormat="1" applyBorder="1" applyAlignment="1">
      <alignment vertical="center"/>
    </xf>
    <xf numFmtId="4" fontId="2" fillId="0" borderId="16" xfId="0" applyNumberFormat="1" applyFont="1" applyBorder="1" applyAlignment="1">
      <alignment vertical="center"/>
    </xf>
    <xf numFmtId="4" fontId="2" fillId="0" borderId="13" xfId="0" applyNumberFormat="1" applyFont="1" applyBorder="1" applyAlignment="1">
      <alignment vertical="center" wrapText="1" shrinkToFit="1"/>
    </xf>
    <xf numFmtId="4" fontId="2" fillId="0" borderId="13" xfId="0" applyNumberFormat="1" applyFont="1" applyBorder="1" applyAlignment="1">
      <alignment vertical="center" shrinkToFit="1"/>
    </xf>
    <xf numFmtId="3" fontId="2" fillId="0" borderId="13" xfId="0" applyNumberFormat="1" applyFont="1" applyBorder="1" applyAlignment="1">
      <alignment vertical="center"/>
    </xf>
    <xf numFmtId="4" fontId="0" fillId="0" borderId="16" xfId="0" applyNumberFormat="1" applyBorder="1" applyAlignment="1">
      <alignment horizontal="left" vertical="center"/>
    </xf>
    <xf numFmtId="4" fontId="0" fillId="0" borderId="13" xfId="0" applyNumberFormat="1" applyBorder="1" applyAlignment="1">
      <alignment vertical="center" wrapText="1" shrinkToFit="1"/>
    </xf>
    <xf numFmtId="4" fontId="0" fillId="3" borderId="13" xfId="0" applyNumberFormat="1" applyFill="1" applyBorder="1" applyAlignment="1">
      <alignment vertical="center" wrapText="1" shrinkToFit="1"/>
    </xf>
    <xf numFmtId="4" fontId="0" fillId="3" borderId="13" xfId="0" applyNumberFormat="1" applyFill="1" applyBorder="1" applyAlignment="1">
      <alignment vertical="center" shrinkToFit="1"/>
    </xf>
    <xf numFmtId="3" fontId="0" fillId="3" borderId="13" xfId="0" applyNumberFormat="1" applyFill="1" applyBorder="1" applyAlignment="1">
      <alignment vertical="center"/>
    </xf>
    <xf numFmtId="0" fontId="6" fillId="0" borderId="0" xfId="0" applyFont="1"/>
    <xf numFmtId="0" fontId="14" fillId="0" borderId="24" xfId="0" applyFont="1" applyBorder="1" applyAlignment="1">
      <alignment horizontal="center" vertic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14" fillId="5" borderId="13" xfId="0" applyFont="1" applyFill="1" applyBorder="1" applyAlignment="1">
      <alignment horizontal="center" vertical="center" wrapText="1"/>
    </xf>
    <xf numFmtId="0" fontId="12" fillId="0" borderId="24" xfId="0" applyFont="1" applyBorder="1" applyAlignment="1">
      <alignment vertical="center"/>
    </xf>
    <xf numFmtId="49" fontId="12" fillId="0" borderId="16" xfId="0" applyNumberFormat="1" applyFont="1" applyBorder="1" applyAlignment="1">
      <alignment vertical="center"/>
    </xf>
    <xf numFmtId="4" fontId="12" fillId="0" borderId="13" xfId="0" applyNumberFormat="1" applyFont="1" applyBorder="1" applyAlignment="1">
      <alignment horizontal="center" vertical="center"/>
    </xf>
    <xf numFmtId="4" fontId="12" fillId="0" borderId="13" xfId="0" applyNumberFormat="1" applyFont="1" applyBorder="1" applyAlignment="1">
      <alignment vertical="center"/>
    </xf>
    <xf numFmtId="165" fontId="12" fillId="0" borderId="13" xfId="0" applyNumberFormat="1" applyFont="1" applyBorder="1" applyAlignment="1">
      <alignment vertical="center"/>
    </xf>
    <xf numFmtId="0" fontId="12" fillId="0" borderId="24" xfId="0" applyFont="1" applyBorder="1"/>
    <xf numFmtId="0" fontId="12" fillId="3" borderId="16" xfId="0" applyFont="1" applyFill="1" applyBorder="1" applyAlignment="1">
      <alignment vertical="center"/>
    </xf>
    <xf numFmtId="0" fontId="12" fillId="3" borderId="16" xfId="0" applyFont="1" applyFill="1" applyBorder="1" applyAlignment="1">
      <alignment vertical="center" wrapText="1"/>
    </xf>
    <xf numFmtId="0" fontId="12" fillId="3" borderId="12" xfId="0" applyFont="1" applyFill="1" applyBorder="1" applyAlignment="1">
      <alignment vertical="center" wrapText="1"/>
    </xf>
    <xf numFmtId="4" fontId="12" fillId="3" borderId="13" xfId="0" applyNumberFormat="1" applyFont="1" applyFill="1" applyBorder="1" applyAlignment="1">
      <alignment horizontal="center" vertical="center"/>
    </xf>
    <xf numFmtId="4" fontId="12" fillId="3" borderId="13" xfId="0" applyNumberFormat="1" applyFont="1" applyFill="1" applyBorder="1" applyAlignment="1">
      <alignment vertical="center"/>
    </xf>
    <xf numFmtId="165" fontId="12" fillId="3" borderId="13" xfId="0" applyNumberFormat="1" applyFont="1" applyFill="1" applyBorder="1" applyAlignment="1">
      <alignment vertical="center"/>
    </xf>
    <xf numFmtId="4" fontId="0" fillId="0" borderId="0" xfId="0" applyNumberFormat="1"/>
    <xf numFmtId="165" fontId="0" fillId="0" borderId="0" xfId="0" applyNumberFormat="1"/>
    <xf numFmtId="0" fontId="0" fillId="0" borderId="0" xfId="0" applyAlignment="1">
      <alignment vertical="top" wrapText="1"/>
    </xf>
    <xf numFmtId="0" fontId="0" fillId="0" borderId="13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49" fontId="0" fillId="0" borderId="0" xfId="0" applyNumberFormat="1"/>
    <xf numFmtId="0" fontId="0" fillId="3" borderId="13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3" xfId="0" applyFill="1" applyBorder="1"/>
    <xf numFmtId="49" fontId="0" fillId="5" borderId="13" xfId="0" applyNumberFormat="1" applyFill="1" applyBorder="1"/>
    <xf numFmtId="0" fontId="0" fillId="5" borderId="13" xfId="0" applyFill="1" applyBorder="1" applyAlignment="1">
      <alignment horizontal="center"/>
    </xf>
    <xf numFmtId="0" fontId="0" fillId="5" borderId="16" xfId="0" applyFill="1" applyBorder="1"/>
    <xf numFmtId="0" fontId="0" fillId="5" borderId="13" xfId="0" applyFill="1" applyBorder="1" applyAlignment="1">
      <alignment wrapText="1"/>
    </xf>
    <xf numFmtId="166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2" fillId="3" borderId="26" xfId="0" applyFont="1" applyFill="1" applyBorder="1" applyAlignment="1">
      <alignment vertical="top"/>
    </xf>
    <xf numFmtId="49" fontId="2" fillId="3" borderId="9" xfId="0" applyNumberFormat="1" applyFont="1" applyFill="1" applyBorder="1" applyAlignment="1">
      <alignment vertical="top"/>
    </xf>
    <xf numFmtId="49" fontId="2" fillId="3" borderId="9" xfId="0" applyNumberFormat="1" applyFont="1" applyFill="1" applyBorder="1" applyAlignment="1">
      <alignment horizontal="left" vertical="top" wrapText="1"/>
    </xf>
    <xf numFmtId="0" fontId="2" fillId="3" borderId="9" xfId="0" applyFont="1" applyFill="1" applyBorder="1" applyAlignment="1">
      <alignment horizontal="center" vertical="top" shrinkToFit="1"/>
    </xf>
    <xf numFmtId="166" fontId="2" fillId="3" borderId="9" xfId="0" applyNumberFormat="1" applyFont="1" applyFill="1" applyBorder="1" applyAlignment="1">
      <alignment vertical="top" shrinkToFit="1"/>
    </xf>
    <xf numFmtId="4" fontId="2" fillId="3" borderId="9" xfId="0" applyNumberFormat="1" applyFont="1" applyFill="1" applyBorder="1" applyAlignment="1">
      <alignment vertical="top" shrinkToFit="1"/>
    </xf>
    <xf numFmtId="4" fontId="2" fillId="3" borderId="27" xfId="0" applyNumberFormat="1" applyFont="1" applyFill="1" applyBorder="1" applyAlignment="1">
      <alignment vertical="top" shrinkToFit="1"/>
    </xf>
    <xf numFmtId="4" fontId="2" fillId="3" borderId="0" xfId="0" applyNumberFormat="1" applyFont="1" applyFill="1" applyAlignment="1">
      <alignment vertical="top" shrinkToFit="1"/>
    </xf>
    <xf numFmtId="166" fontId="2" fillId="3" borderId="0" xfId="0" applyNumberFormat="1" applyFont="1" applyFill="1" applyAlignment="1">
      <alignment vertical="top" shrinkToFit="1"/>
    </xf>
    <xf numFmtId="0" fontId="15" fillId="0" borderId="28" xfId="0" applyFont="1" applyBorder="1" applyAlignment="1">
      <alignment vertical="top"/>
    </xf>
    <xf numFmtId="49" fontId="15" fillId="0" borderId="29" xfId="0" applyNumberFormat="1" applyFont="1" applyBorder="1" applyAlignment="1">
      <alignment vertical="top"/>
    </xf>
    <xf numFmtId="49" fontId="15" fillId="0" borderId="29" xfId="0" applyNumberFormat="1" applyFont="1" applyBorder="1" applyAlignment="1">
      <alignment horizontal="left" vertical="top" wrapText="1"/>
    </xf>
    <xf numFmtId="0" fontId="15" fillId="0" borderId="29" xfId="0" applyFont="1" applyBorder="1" applyAlignment="1">
      <alignment horizontal="center" vertical="top" shrinkToFit="1"/>
    </xf>
    <xf numFmtId="166" fontId="15" fillId="0" borderId="29" xfId="0" applyNumberFormat="1" applyFont="1" applyBorder="1" applyAlignment="1">
      <alignment vertical="top" shrinkToFit="1"/>
    </xf>
    <xf numFmtId="4" fontId="15" fillId="4" borderId="29" xfId="0" applyNumberFormat="1" applyFont="1" applyFill="1" applyBorder="1" applyAlignment="1" applyProtection="1">
      <alignment vertical="top" shrinkToFit="1"/>
      <protection locked="0"/>
    </xf>
    <xf numFmtId="4" fontId="15" fillId="0" borderId="30" xfId="0" applyNumberFormat="1" applyFont="1" applyBorder="1" applyAlignment="1">
      <alignment vertical="top" shrinkToFit="1"/>
    </xf>
    <xf numFmtId="4" fontId="15" fillId="4" borderId="0" xfId="0" applyNumberFormat="1" applyFont="1" applyFill="1" applyAlignment="1" applyProtection="1">
      <alignment vertical="top" shrinkToFit="1"/>
      <protection locked="0"/>
    </xf>
    <xf numFmtId="4" fontId="15" fillId="0" borderId="0" xfId="0" applyNumberFormat="1" applyFont="1" applyAlignment="1">
      <alignment vertical="top" shrinkToFit="1"/>
    </xf>
    <xf numFmtId="166" fontId="15" fillId="0" borderId="0" xfId="0" applyNumberFormat="1" applyFont="1" applyAlignment="1">
      <alignment vertical="top" shrinkToFit="1"/>
    </xf>
    <xf numFmtId="0" fontId="15" fillId="0" borderId="0" xfId="0" applyFont="1"/>
    <xf numFmtId="0" fontId="15" fillId="0" borderId="0" xfId="0" applyFont="1" applyAlignment="1">
      <alignment vertical="top"/>
    </xf>
    <xf numFmtId="49" fontId="15" fillId="0" borderId="0" xfId="0" applyNumberFormat="1" applyFont="1" applyAlignment="1">
      <alignment vertical="top"/>
    </xf>
    <xf numFmtId="166" fontId="16" fillId="0" borderId="0" xfId="0" applyNumberFormat="1" applyFont="1" applyAlignment="1">
      <alignment horizontal="left" vertical="top" wrapText="1"/>
    </xf>
    <xf numFmtId="166" fontId="16" fillId="0" borderId="0" xfId="0" applyNumberFormat="1" applyFont="1" applyAlignment="1">
      <alignment horizontal="center" vertical="top" wrapText="1" shrinkToFit="1"/>
    </xf>
    <xf numFmtId="166" fontId="16" fillId="0" borderId="0" xfId="0" applyNumberFormat="1" applyFont="1" applyAlignment="1">
      <alignment vertical="top" wrapText="1" shrinkToFit="1"/>
    </xf>
    <xf numFmtId="0" fontId="15" fillId="0" borderId="31" xfId="0" applyFont="1" applyBorder="1" applyAlignment="1">
      <alignment vertical="top"/>
    </xf>
    <xf numFmtId="49" fontId="15" fillId="0" borderId="32" xfId="0" applyNumberFormat="1" applyFont="1" applyBorder="1" applyAlignment="1">
      <alignment vertical="top"/>
    </xf>
    <xf numFmtId="49" fontId="15" fillId="0" borderId="32" xfId="0" applyNumberFormat="1" applyFont="1" applyBorder="1" applyAlignment="1">
      <alignment horizontal="left" vertical="top" wrapText="1"/>
    </xf>
    <xf numFmtId="0" fontId="15" fillId="0" borderId="32" xfId="0" applyFont="1" applyBorder="1" applyAlignment="1">
      <alignment horizontal="center" vertical="top" shrinkToFit="1"/>
    </xf>
    <xf numFmtId="166" fontId="15" fillId="0" borderId="32" xfId="0" applyNumberFormat="1" applyFont="1" applyBorder="1" applyAlignment="1">
      <alignment vertical="top" shrinkToFit="1"/>
    </xf>
    <xf numFmtId="4" fontId="15" fillId="4" borderId="32" xfId="0" applyNumberFormat="1" applyFont="1" applyFill="1" applyBorder="1" applyAlignment="1" applyProtection="1">
      <alignment vertical="top" shrinkToFit="1"/>
      <protection locked="0"/>
    </xf>
    <xf numFmtId="4" fontId="15" fillId="0" borderId="33" xfId="0" applyNumberFormat="1" applyFont="1" applyBorder="1" applyAlignment="1">
      <alignment vertical="top" shrinkToFit="1"/>
    </xf>
    <xf numFmtId="0" fontId="18" fillId="0" borderId="0" xfId="0" applyFont="1" applyAlignment="1">
      <alignment wrapText="1"/>
    </xf>
    <xf numFmtId="49" fontId="15" fillId="0" borderId="0" xfId="0" applyNumberFormat="1" applyFont="1" applyAlignment="1">
      <alignment horizontal="left" vertical="top" wrapText="1"/>
    </xf>
    <xf numFmtId="0" fontId="15" fillId="0" borderId="0" xfId="0" applyFont="1" applyAlignment="1">
      <alignment horizontal="center" vertical="top" shrinkToFit="1"/>
    </xf>
    <xf numFmtId="166" fontId="15" fillId="4" borderId="0" xfId="0" applyNumberFormat="1" applyFont="1" applyFill="1" applyAlignment="1" applyProtection="1">
      <alignment vertical="top" shrinkToFit="1"/>
      <protection locked="0"/>
    </xf>
    <xf numFmtId="49" fontId="0" fillId="0" borderId="0" xfId="0" applyNumberFormat="1" applyAlignment="1">
      <alignment horizontal="left" vertical="top" wrapText="1"/>
    </xf>
    <xf numFmtId="0" fontId="2" fillId="3" borderId="16" xfId="0" applyFont="1" applyFill="1" applyBorder="1" applyAlignment="1">
      <alignment vertical="top"/>
    </xf>
    <xf numFmtId="49" fontId="2" fillId="3" borderId="12" xfId="0" applyNumberFormat="1" applyFont="1" applyFill="1" applyBorder="1" applyAlignment="1">
      <alignment vertical="top"/>
    </xf>
    <xf numFmtId="49" fontId="2" fillId="3" borderId="12" xfId="0" applyNumberFormat="1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horizontal="center" vertical="top"/>
    </xf>
    <xf numFmtId="0" fontId="2" fillId="3" borderId="12" xfId="0" applyFont="1" applyFill="1" applyBorder="1" applyAlignment="1">
      <alignment vertical="top"/>
    </xf>
    <xf numFmtId="4" fontId="2" fillId="3" borderId="25" xfId="0" applyNumberFormat="1" applyFont="1" applyFill="1" applyBorder="1" applyAlignment="1">
      <alignment vertical="top" shrinkToFit="1"/>
    </xf>
    <xf numFmtId="49" fontId="0" fillId="0" borderId="0" xfId="0" applyNumberFormat="1" applyAlignment="1">
      <alignment horizontal="left" wrapText="1"/>
    </xf>
    <xf numFmtId="0" fontId="17" fillId="0" borderId="9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0" fillId="4" borderId="13" xfId="0" applyFill="1" applyBorder="1" applyAlignment="1" applyProtection="1">
      <alignment vertical="top" wrapText="1"/>
      <protection locked="0"/>
    </xf>
    <xf numFmtId="0" fontId="17" fillId="0" borderId="0" xfId="0" applyFont="1" applyAlignment="1">
      <alignment horizontal="left" vertical="top" wrapText="1"/>
    </xf>
    <xf numFmtId="0" fontId="6" fillId="0" borderId="0" xfId="0" applyFont="1" applyAlignment="1">
      <alignment horizontal="center"/>
    </xf>
    <xf numFmtId="49" fontId="0" fillId="0" borderId="25" xfId="0" applyNumberFormat="1" applyBorder="1" applyAlignment="1">
      <alignment vertical="center"/>
    </xf>
    <xf numFmtId="49" fontId="0" fillId="3" borderId="25" xfId="0" applyNumberFormat="1" applyFill="1" applyBorder="1" applyAlignment="1">
      <alignment vertical="center"/>
    </xf>
    <xf numFmtId="0" fontId="3" fillId="2" borderId="0" xfId="0" applyFont="1" applyFill="1" applyAlignment="1">
      <alignment horizontal="left" wrapText="1"/>
    </xf>
    <xf numFmtId="49" fontId="12" fillId="0" borderId="16" xfId="0" applyNumberFormat="1" applyFont="1" applyBorder="1" applyAlignment="1">
      <alignment vertical="center" wrapText="1"/>
    </xf>
    <xf numFmtId="4" fontId="0" fillId="0" borderId="12" xfId="0" applyNumberFormat="1" applyBorder="1" applyAlignment="1">
      <alignment vertical="center" wrapText="1"/>
    </xf>
    <xf numFmtId="4" fontId="0" fillId="3" borderId="13" xfId="0" applyNumberFormat="1" applyFill="1" applyBorder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0" fillId="0" borderId="9" xfId="0" applyBorder="1" applyAlignment="1">
      <alignment horizontal="center" wrapText="1"/>
    </xf>
    <xf numFmtId="4" fontId="2" fillId="0" borderId="12" xfId="0" applyNumberFormat="1" applyFont="1" applyBorder="1" applyAlignment="1">
      <alignment vertical="center" wrapText="1"/>
    </xf>
    <xf numFmtId="4" fontId="8" fillId="0" borderId="16" xfId="0" applyNumberFormat="1" applyFont="1" applyBorder="1" applyAlignment="1">
      <alignment vertical="center"/>
    </xf>
    <xf numFmtId="4" fontId="8" fillId="0" borderId="17" xfId="0" applyNumberFormat="1" applyFont="1" applyBorder="1" applyAlignment="1">
      <alignment horizontal="right" vertical="center"/>
    </xf>
    <xf numFmtId="4" fontId="8" fillId="0" borderId="9" xfId="0" applyNumberFormat="1" applyFont="1" applyBorder="1" applyAlignment="1">
      <alignment horizontal="right" vertical="center"/>
    </xf>
    <xf numFmtId="2" fontId="11" fillId="3" borderId="19" xfId="0" applyNumberFormat="1" applyFont="1" applyFill="1" applyBorder="1" applyAlignment="1">
      <alignment horizontal="right" vertical="center"/>
    </xf>
    <xf numFmtId="4" fontId="11" fillId="3" borderId="19" xfId="0" applyNumberFormat="1" applyFont="1" applyFill="1" applyBorder="1" applyAlignment="1">
      <alignment horizontal="right" vertical="center"/>
    </xf>
    <xf numFmtId="4" fontId="8" fillId="0" borderId="13" xfId="0" applyNumberFormat="1" applyFont="1" applyBorder="1" applyAlignment="1">
      <alignment horizontal="right" vertical="center" indent="1"/>
    </xf>
    <xf numFmtId="4" fontId="8" fillId="0" borderId="14" xfId="0" applyNumberFormat="1" applyFont="1" applyBorder="1" applyAlignment="1">
      <alignment horizontal="right" vertical="center" indent="1"/>
    </xf>
    <xf numFmtId="4" fontId="8" fillId="0" borderId="16" xfId="0" applyNumberFormat="1" applyFont="1" applyBorder="1" applyAlignment="1">
      <alignment horizontal="right" vertical="center"/>
    </xf>
    <xf numFmtId="4" fontId="7" fillId="0" borderId="13" xfId="0" applyNumberFormat="1" applyFont="1" applyBorder="1" applyAlignment="1">
      <alignment horizontal="right" vertical="center" indent="1"/>
    </xf>
    <xf numFmtId="4" fontId="7" fillId="0" borderId="14" xfId="0" applyNumberFormat="1" applyFont="1" applyBorder="1" applyAlignment="1">
      <alignment horizontal="right" vertical="center" indent="1"/>
    </xf>
    <xf numFmtId="1" fontId="0" fillId="0" borderId="7" xfId="0" applyNumberFormat="1" applyBorder="1" applyAlignment="1">
      <alignment horizontal="right" indent="1"/>
    </xf>
    <xf numFmtId="0" fontId="0" fillId="0" borderId="7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vertical="center" wrapText="1"/>
    </xf>
    <xf numFmtId="0" fontId="2" fillId="4" borderId="9" xfId="0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Alignment="1" applyProtection="1">
      <alignment horizontal="left" vertical="center"/>
      <protection locked="0"/>
    </xf>
    <xf numFmtId="0" fontId="2" fillId="4" borderId="7" xfId="0" applyFont="1" applyFill="1" applyBorder="1" applyAlignment="1" applyProtection="1">
      <alignment horizontal="left" vertical="center"/>
      <protection locked="0"/>
    </xf>
    <xf numFmtId="0" fontId="4" fillId="0" borderId="2" xfId="0" applyFont="1" applyBorder="1" applyAlignment="1">
      <alignment horizontal="center" vertical="center"/>
    </xf>
    <xf numFmtId="49" fontId="6" fillId="3" borderId="4" xfId="0" applyNumberFormat="1" applyFont="1" applyFill="1" applyBorder="1" applyAlignment="1">
      <alignment horizontal="left" vertical="center" wrapText="1"/>
    </xf>
    <xf numFmtId="49" fontId="2" fillId="3" borderId="5" xfId="0" applyNumberFormat="1" applyFont="1" applyFill="1" applyBorder="1" applyAlignment="1">
      <alignment horizontal="left" vertical="center" wrapText="1"/>
    </xf>
    <xf numFmtId="49" fontId="2" fillId="3" borderId="8" xfId="0" applyNumberFormat="1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49" fontId="0" fillId="0" borderId="25" xfId="0" applyNumberFormat="1" applyBorder="1" applyAlignment="1">
      <alignment vertical="center" shrinkToFit="1"/>
    </xf>
  </cellXfs>
  <cellStyles count="2">
    <cellStyle name="Normální" xfId="0" builtinId="0"/>
    <cellStyle name="normální 2" xfId="1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BDBDB"/>
      <rgbColor rgb="FF808080"/>
      <rgbColor rgb="FF9999FF"/>
      <rgbColor rgb="FF993366"/>
      <rgbColor rgb="FFFFFFCC"/>
      <rgbColor rgb="FFCCFFFF"/>
      <rgbColor rgb="FF660066"/>
      <rgbColor rgb="FFFF9966"/>
      <rgbColor rgb="FF0066CC"/>
      <rgbColor rgb="FFD6E1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66FF66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zoomScaleNormal="100" workbookViewId="0">
      <selection activeCell="A2" sqref="A2"/>
    </sheetView>
  </sheetViews>
  <sheetFormatPr defaultColWidth="8.7109375" defaultRowHeight="12.75" x14ac:dyDescent="0.2"/>
  <sheetData>
    <row r="1" spans="1:7" x14ac:dyDescent="0.2">
      <c r="A1" s="3" t="s">
        <v>0</v>
      </c>
    </row>
    <row r="2" spans="1:7" ht="57.75" customHeight="1" x14ac:dyDescent="0.2">
      <c r="A2" s="200" t="s">
        <v>1</v>
      </c>
      <c r="B2" s="200"/>
      <c r="C2" s="200"/>
      <c r="D2" s="200"/>
      <c r="E2" s="200"/>
      <c r="F2" s="200"/>
      <c r="G2" s="200"/>
    </row>
  </sheetData>
  <mergeCells count="1">
    <mergeCell ref="A2:G2"/>
  </mergeCells>
  <pageMargins left="0.7" right="0.7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FF66"/>
  </sheetPr>
  <dimension ref="A1:O73"/>
  <sheetViews>
    <sheetView showGridLines="0" tabSelected="1" topLeftCell="B1" zoomScaleNormal="100" zoomScalePageLayoutView="75" workbookViewId="0">
      <selection activeCell="AR25" sqref="AR25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4" customWidth="1"/>
    <col min="4" max="4" width="13" style="4" customWidth="1"/>
    <col min="5" max="5" width="9.7109375" style="4" customWidth="1"/>
    <col min="6" max="6" width="11.7109375" customWidth="1"/>
    <col min="7" max="8" width="13" customWidth="1"/>
    <col min="9" max="9" width="10.28515625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5" t="s">
        <v>2</v>
      </c>
      <c r="B1" s="226" t="s">
        <v>3</v>
      </c>
      <c r="C1" s="226"/>
      <c r="D1" s="226"/>
      <c r="E1" s="226"/>
      <c r="F1" s="226"/>
      <c r="G1" s="226"/>
      <c r="H1" s="226"/>
      <c r="I1" s="226"/>
      <c r="J1" s="226"/>
    </row>
    <row r="2" spans="1:15" ht="36" customHeight="1" x14ac:dyDescent="0.2">
      <c r="A2" s="6"/>
      <c r="B2" s="7" t="s">
        <v>4</v>
      </c>
      <c r="C2" s="8"/>
      <c r="D2" s="9" t="s">
        <v>5</v>
      </c>
      <c r="E2" s="227" t="s">
        <v>6</v>
      </c>
      <c r="F2" s="227"/>
      <c r="G2" s="227"/>
      <c r="H2" s="227"/>
      <c r="I2" s="227"/>
      <c r="J2" s="227"/>
      <c r="O2" s="10"/>
    </row>
    <row r="3" spans="1:15" ht="27" customHeight="1" x14ac:dyDescent="0.2">
      <c r="A3" s="6"/>
      <c r="B3" s="11" t="s">
        <v>7</v>
      </c>
      <c r="C3" s="8"/>
      <c r="D3" s="12" t="s">
        <v>8</v>
      </c>
      <c r="E3" s="228" t="s">
        <v>6</v>
      </c>
      <c r="F3" s="228"/>
      <c r="G3" s="228"/>
      <c r="H3" s="228"/>
      <c r="I3" s="228"/>
      <c r="J3" s="228"/>
    </row>
    <row r="4" spans="1:15" ht="23.25" customHeight="1" x14ac:dyDescent="0.2">
      <c r="A4" s="13">
        <v>2182</v>
      </c>
      <c r="B4" s="14" t="s">
        <v>9</v>
      </c>
      <c r="C4" s="15"/>
      <c r="D4" s="16" t="s">
        <v>10</v>
      </c>
      <c r="E4" s="229" t="s">
        <v>11</v>
      </c>
      <c r="F4" s="229"/>
      <c r="G4" s="229"/>
      <c r="H4" s="229"/>
      <c r="I4" s="229"/>
      <c r="J4" s="229"/>
    </row>
    <row r="5" spans="1:15" ht="24" customHeight="1" x14ac:dyDescent="0.2">
      <c r="A5" s="6"/>
      <c r="B5" s="17" t="s">
        <v>12</v>
      </c>
      <c r="D5" s="230"/>
      <c r="E5" s="230"/>
      <c r="F5" s="230"/>
      <c r="G5" s="230"/>
      <c r="H5" s="18" t="s">
        <v>13</v>
      </c>
      <c r="I5" s="19"/>
      <c r="J5" s="20"/>
    </row>
    <row r="6" spans="1:15" ht="15.75" customHeight="1" x14ac:dyDescent="0.2">
      <c r="A6" s="6"/>
      <c r="B6" s="21"/>
      <c r="C6" s="22"/>
      <c r="D6" s="221"/>
      <c r="E6" s="221"/>
      <c r="F6" s="221"/>
      <c r="G6" s="221"/>
      <c r="H6" s="18" t="s">
        <v>14</v>
      </c>
      <c r="I6" s="19"/>
      <c r="J6" s="20"/>
    </row>
    <row r="7" spans="1:15" ht="15.75" customHeight="1" x14ac:dyDescent="0.2">
      <c r="A7" s="6"/>
      <c r="B7" s="23"/>
      <c r="C7" s="24"/>
      <c r="D7" s="25"/>
      <c r="E7" s="222"/>
      <c r="F7" s="222"/>
      <c r="G7" s="222"/>
      <c r="H7" s="26"/>
      <c r="I7" s="27"/>
      <c r="J7" s="28"/>
    </row>
    <row r="8" spans="1:15" ht="24" hidden="1" customHeight="1" x14ac:dyDescent="0.2">
      <c r="A8" s="6"/>
      <c r="B8" s="17" t="s">
        <v>15</v>
      </c>
      <c r="D8" s="1"/>
      <c r="H8" s="18" t="s">
        <v>13</v>
      </c>
      <c r="I8" s="19"/>
      <c r="J8" s="20"/>
    </row>
    <row r="9" spans="1:15" ht="15.75" hidden="1" customHeight="1" x14ac:dyDescent="0.2">
      <c r="A9" s="6"/>
      <c r="B9" s="6"/>
      <c r="D9" s="1"/>
      <c r="H9" s="18" t="s">
        <v>14</v>
      </c>
      <c r="I9" s="19"/>
      <c r="J9" s="20"/>
    </row>
    <row r="10" spans="1:15" ht="15.75" hidden="1" customHeight="1" x14ac:dyDescent="0.2">
      <c r="A10" s="6"/>
      <c r="B10" s="29"/>
      <c r="C10" s="24"/>
      <c r="D10" s="25"/>
      <c r="E10" s="30"/>
      <c r="F10" s="26"/>
      <c r="G10" s="31"/>
      <c r="H10" s="31"/>
      <c r="I10" s="32"/>
      <c r="J10" s="28"/>
    </row>
    <row r="11" spans="1:15" ht="24" customHeight="1" x14ac:dyDescent="0.2">
      <c r="A11" s="6"/>
      <c r="B11" s="17" t="s">
        <v>16</v>
      </c>
      <c r="D11" s="223"/>
      <c r="E11" s="223"/>
      <c r="F11" s="223"/>
      <c r="G11" s="223"/>
      <c r="H11" s="18" t="s">
        <v>13</v>
      </c>
      <c r="I11" s="33"/>
      <c r="J11" s="20"/>
    </row>
    <row r="12" spans="1:15" ht="15.75" customHeight="1" x14ac:dyDescent="0.2">
      <c r="A12" s="6"/>
      <c r="B12" s="21"/>
      <c r="C12" s="22"/>
      <c r="D12" s="224"/>
      <c r="E12" s="224"/>
      <c r="F12" s="224"/>
      <c r="G12" s="224"/>
      <c r="H12" s="18" t="s">
        <v>14</v>
      </c>
      <c r="I12" s="33"/>
      <c r="J12" s="20"/>
    </row>
    <row r="13" spans="1:15" ht="15.75" customHeight="1" x14ac:dyDescent="0.2">
      <c r="A13" s="6"/>
      <c r="B13" s="23"/>
      <c r="C13" s="24"/>
      <c r="D13" s="34"/>
      <c r="E13" s="225"/>
      <c r="F13" s="225"/>
      <c r="G13" s="225"/>
      <c r="H13" s="35"/>
      <c r="I13" s="27"/>
      <c r="J13" s="28"/>
    </row>
    <row r="14" spans="1:15" ht="24" customHeight="1" x14ac:dyDescent="0.2">
      <c r="A14" s="6"/>
      <c r="B14" s="36" t="s">
        <v>17</v>
      </c>
      <c r="C14" s="37"/>
      <c r="D14" s="38"/>
      <c r="E14" s="39"/>
      <c r="F14" s="40"/>
      <c r="G14" s="40"/>
      <c r="H14" s="41"/>
      <c r="I14" s="40"/>
      <c r="J14" s="42"/>
    </row>
    <row r="15" spans="1:15" ht="32.25" customHeight="1" x14ac:dyDescent="0.2">
      <c r="A15" s="6"/>
      <c r="B15" s="29" t="s">
        <v>18</v>
      </c>
      <c r="C15" s="43"/>
      <c r="D15" s="44"/>
      <c r="E15" s="218"/>
      <c r="F15" s="218"/>
      <c r="G15" s="219"/>
      <c r="H15" s="219"/>
      <c r="I15" s="220" t="s">
        <v>19</v>
      </c>
      <c r="J15" s="220"/>
    </row>
    <row r="16" spans="1:15" ht="23.25" customHeight="1" x14ac:dyDescent="0.2">
      <c r="A16" s="45" t="s">
        <v>20</v>
      </c>
      <c r="B16" s="46" t="s">
        <v>20</v>
      </c>
      <c r="C16" s="47"/>
      <c r="D16" s="48"/>
      <c r="E16" s="216">
        <v>0.65278000000000003</v>
      </c>
      <c r="F16" s="216"/>
      <c r="G16" s="216"/>
      <c r="H16" s="216"/>
      <c r="I16" s="217">
        <f>SUMIF(F49:F69,A16,I49:I69)+SUMIF(F49:F69,"PSU",I49:I69)</f>
        <v>0</v>
      </c>
      <c r="J16" s="217"/>
    </row>
    <row r="17" spans="1:10" ht="23.25" customHeight="1" x14ac:dyDescent="0.2">
      <c r="A17" s="45" t="s">
        <v>21</v>
      </c>
      <c r="B17" s="46" t="s">
        <v>21</v>
      </c>
      <c r="C17" s="47"/>
      <c r="D17" s="48"/>
      <c r="E17" s="216"/>
      <c r="F17" s="216"/>
      <c r="G17" s="216"/>
      <c r="H17" s="216"/>
      <c r="I17" s="217">
        <f>SUMIF(F49:F69,A17,I49:I69)</f>
        <v>0</v>
      </c>
      <c r="J17" s="217"/>
    </row>
    <row r="18" spans="1:10" ht="23.25" customHeight="1" x14ac:dyDescent="0.2">
      <c r="A18" s="45" t="s">
        <v>22</v>
      </c>
      <c r="B18" s="46" t="s">
        <v>22</v>
      </c>
      <c r="C18" s="47" t="s">
        <v>414</v>
      </c>
      <c r="D18" s="48"/>
      <c r="E18" s="216">
        <v>0.26354</v>
      </c>
      <c r="F18" s="216"/>
      <c r="G18" s="216"/>
      <c r="H18" s="216"/>
      <c r="I18" s="217">
        <f>SUMIF(F49:F69,A18,I49:I69)</f>
        <v>0</v>
      </c>
      <c r="J18" s="217"/>
    </row>
    <row r="19" spans="1:10" ht="23.25" customHeight="1" x14ac:dyDescent="0.2">
      <c r="A19" s="45" t="s">
        <v>23</v>
      </c>
      <c r="B19" s="46" t="s">
        <v>24</v>
      </c>
      <c r="C19" s="47"/>
      <c r="D19" s="48"/>
      <c r="E19" s="216"/>
      <c r="F19" s="216"/>
      <c r="G19" s="216"/>
      <c r="H19" s="216"/>
      <c r="I19" s="217">
        <f>SUMIF(F49:F69,A19,I49:I69)</f>
        <v>0</v>
      </c>
      <c r="J19" s="217"/>
    </row>
    <row r="20" spans="1:10" ht="23.25" customHeight="1" x14ac:dyDescent="0.2">
      <c r="A20" s="45" t="s">
        <v>25</v>
      </c>
      <c r="B20" s="46" t="s">
        <v>26</v>
      </c>
      <c r="C20" s="47"/>
      <c r="D20" s="48"/>
      <c r="E20" s="216"/>
      <c r="F20" s="216"/>
      <c r="G20" s="216"/>
      <c r="H20" s="216"/>
      <c r="I20" s="217">
        <f>SUMIF(F49:F69,A20,I49:I69)</f>
        <v>0</v>
      </c>
      <c r="J20" s="217"/>
    </row>
    <row r="21" spans="1:10" ht="23.25" customHeight="1" x14ac:dyDescent="0.2">
      <c r="A21" s="6"/>
      <c r="B21" s="49" t="s">
        <v>19</v>
      </c>
      <c r="C21" s="50"/>
      <c r="D21" s="51"/>
      <c r="E21" s="213"/>
      <c r="F21" s="213"/>
      <c r="G21" s="213"/>
      <c r="H21" s="213"/>
      <c r="I21" s="214">
        <f>SUM(I16:J20)</f>
        <v>0</v>
      </c>
      <c r="J21" s="214"/>
    </row>
    <row r="22" spans="1:10" ht="33" customHeight="1" x14ac:dyDescent="0.2">
      <c r="A22" s="6"/>
      <c r="B22" s="52" t="s">
        <v>27</v>
      </c>
      <c r="C22" s="47"/>
      <c r="D22" s="48"/>
      <c r="E22" s="53"/>
      <c r="F22" s="54"/>
      <c r="G22" s="55"/>
      <c r="H22" s="55"/>
      <c r="I22" s="55"/>
      <c r="J22" s="56"/>
    </row>
    <row r="23" spans="1:10" ht="23.25" customHeight="1" x14ac:dyDescent="0.2">
      <c r="A23" s="6">
        <f>ZakladDPHSni*SazbaDPH1/100</f>
        <v>0</v>
      </c>
      <c r="B23" s="46" t="s">
        <v>28</v>
      </c>
      <c r="C23" s="47"/>
      <c r="D23" s="48"/>
      <c r="E23" s="57">
        <v>12</v>
      </c>
      <c r="F23" s="54" t="s">
        <v>29</v>
      </c>
      <c r="G23" s="208">
        <f>ZakladDPHSniVypocet</f>
        <v>0</v>
      </c>
      <c r="H23" s="208"/>
      <c r="I23" s="208"/>
      <c r="J23" s="56" t="str">
        <f t="shared" ref="J23:J28" si="0">Mena</f>
        <v>CZK</v>
      </c>
    </row>
    <row r="24" spans="1:10" ht="23.25" customHeight="1" x14ac:dyDescent="0.2">
      <c r="A24" s="6">
        <f>(A23-INT(A23))*100</f>
        <v>0</v>
      </c>
      <c r="B24" s="46" t="s">
        <v>30</v>
      </c>
      <c r="C24" s="47"/>
      <c r="D24" s="48"/>
      <c r="E24" s="57">
        <f>SazbaDPH1</f>
        <v>12</v>
      </c>
      <c r="F24" s="54" t="s">
        <v>29</v>
      </c>
      <c r="G24" s="215">
        <f>A23</f>
        <v>0</v>
      </c>
      <c r="H24" s="215"/>
      <c r="I24" s="215"/>
      <c r="J24" s="56" t="str">
        <f t="shared" si="0"/>
        <v>CZK</v>
      </c>
    </row>
    <row r="25" spans="1:10" ht="23.25" customHeight="1" x14ac:dyDescent="0.2">
      <c r="A25" s="6">
        <f>ZakladDPHZakl*SazbaDPH2/100</f>
        <v>0</v>
      </c>
      <c r="B25" s="46" t="s">
        <v>31</v>
      </c>
      <c r="C25" s="47"/>
      <c r="D25" s="48"/>
      <c r="E25" s="57">
        <v>21</v>
      </c>
      <c r="F25" s="54" t="s">
        <v>29</v>
      </c>
      <c r="G25" s="208">
        <f>ZakladDPHZaklVypocet</f>
        <v>0</v>
      </c>
      <c r="H25" s="208"/>
      <c r="I25" s="208"/>
      <c r="J25" s="56" t="str">
        <f t="shared" si="0"/>
        <v>CZK</v>
      </c>
    </row>
    <row r="26" spans="1:10" ht="23.25" customHeight="1" x14ac:dyDescent="0.2">
      <c r="A26" s="6">
        <f>(A25-INT(A25))*100</f>
        <v>0</v>
      </c>
      <c r="B26" s="58" t="s">
        <v>32</v>
      </c>
      <c r="C26" s="59"/>
      <c r="D26" s="44"/>
      <c r="E26" s="60">
        <f>SazbaDPH2</f>
        <v>21</v>
      </c>
      <c r="F26" s="61" t="s">
        <v>29</v>
      </c>
      <c r="G26" s="209">
        <f>A25</f>
        <v>0</v>
      </c>
      <c r="H26" s="209"/>
      <c r="I26" s="209"/>
      <c r="J26" s="62" t="str">
        <f t="shared" si="0"/>
        <v>CZK</v>
      </c>
    </row>
    <row r="27" spans="1:10" ht="23.25" customHeight="1" x14ac:dyDescent="0.2">
      <c r="A27" s="6">
        <f>ZakladDPHSni+DPHSni+ZakladDPHZakl+DPHZakl</f>
        <v>0</v>
      </c>
      <c r="B27" s="17" t="s">
        <v>33</v>
      </c>
      <c r="C27" s="63"/>
      <c r="D27" s="64"/>
      <c r="E27" s="63"/>
      <c r="F27" s="65"/>
      <c r="G27" s="210">
        <f>CenaCelkem-(ZakladDPHSni+DPHSni+ZakladDPHZakl+DPHZakl)</f>
        <v>0</v>
      </c>
      <c r="H27" s="210"/>
      <c r="I27" s="210"/>
      <c r="J27" s="66" t="str">
        <f t="shared" si="0"/>
        <v>CZK</v>
      </c>
    </row>
    <row r="28" spans="1:10" ht="27.75" hidden="1" customHeight="1" x14ac:dyDescent="0.2">
      <c r="A28" s="6"/>
      <c r="B28" s="67" t="s">
        <v>34</v>
      </c>
      <c r="C28" s="68"/>
      <c r="D28" s="68"/>
      <c r="E28" s="69"/>
      <c r="F28" s="70"/>
      <c r="G28" s="211">
        <f>ZakladDPHSniVypocet+ZakladDPHZaklVypocet</f>
        <v>0</v>
      </c>
      <c r="H28" s="211"/>
      <c r="I28" s="211"/>
      <c r="J28" s="71" t="str">
        <f t="shared" si="0"/>
        <v>CZK</v>
      </c>
    </row>
    <row r="29" spans="1:10" ht="27.75" customHeight="1" x14ac:dyDescent="0.2">
      <c r="A29" s="6">
        <f>(A27-INT(A27))*100</f>
        <v>0</v>
      </c>
      <c r="B29" s="67" t="s">
        <v>35</v>
      </c>
      <c r="C29" s="72"/>
      <c r="D29" s="72"/>
      <c r="E29" s="72">
        <v>0.32941999999999999</v>
      </c>
      <c r="F29" s="73"/>
      <c r="G29" s="212">
        <f>A27</f>
        <v>0</v>
      </c>
      <c r="H29" s="212"/>
      <c r="I29" s="212"/>
      <c r="J29" s="74" t="s">
        <v>36</v>
      </c>
    </row>
    <row r="30" spans="1:10" ht="12.75" customHeight="1" x14ac:dyDescent="0.2">
      <c r="A30" s="6"/>
      <c r="B30" s="6"/>
      <c r="C30" s="4" t="s">
        <v>415</v>
      </c>
      <c r="E30" s="4">
        <v>0.32941999999999999</v>
      </c>
      <c r="J30" s="75"/>
    </row>
    <row r="31" spans="1:10" ht="30" customHeight="1" x14ac:dyDescent="0.2">
      <c r="A31" s="6"/>
      <c r="B31" s="6"/>
      <c r="J31" s="75"/>
    </row>
    <row r="32" spans="1:10" ht="18.75" customHeight="1" x14ac:dyDescent="0.2">
      <c r="A32" s="6"/>
      <c r="B32" s="76"/>
      <c r="C32" s="77" t="s">
        <v>37</v>
      </c>
      <c r="D32" s="78"/>
      <c r="E32" s="78"/>
      <c r="F32" s="79" t="s">
        <v>38</v>
      </c>
      <c r="G32" s="80"/>
      <c r="H32" s="81"/>
      <c r="I32" s="80"/>
      <c r="J32" s="75"/>
    </row>
    <row r="33" spans="1:10" ht="47.25" customHeight="1" x14ac:dyDescent="0.2">
      <c r="A33" s="6"/>
      <c r="B33" s="6"/>
      <c r="J33" s="75"/>
    </row>
    <row r="34" spans="1:10" s="3" customFormat="1" ht="18.75" customHeight="1" x14ac:dyDescent="0.2">
      <c r="A34" s="82"/>
      <c r="B34" s="82"/>
      <c r="C34" s="83"/>
      <c r="D34" s="204"/>
      <c r="E34" s="204"/>
      <c r="G34" s="205"/>
      <c r="H34" s="205"/>
      <c r="I34" s="205"/>
      <c r="J34" s="84"/>
    </row>
    <row r="35" spans="1:10" ht="12.75" customHeight="1" x14ac:dyDescent="0.2">
      <c r="A35" s="6"/>
      <c r="B35" s="6"/>
      <c r="D35" s="206" t="s">
        <v>39</v>
      </c>
      <c r="E35" s="206"/>
      <c r="H35" s="85" t="s">
        <v>40</v>
      </c>
      <c r="J35" s="75"/>
    </row>
    <row r="36" spans="1:10" ht="13.5" customHeight="1" x14ac:dyDescent="0.2">
      <c r="A36" s="86"/>
      <c r="B36" s="86"/>
      <c r="C36" s="87"/>
      <c r="D36" s="87"/>
      <c r="E36" s="87"/>
      <c r="F36" s="88"/>
      <c r="G36" s="88"/>
      <c r="H36" s="88"/>
      <c r="I36" s="88"/>
      <c r="J36" s="89"/>
    </row>
    <row r="37" spans="1:10" ht="27" hidden="1" customHeight="1" x14ac:dyDescent="0.2">
      <c r="B37" s="90" t="s">
        <v>41</v>
      </c>
      <c r="C37" s="91"/>
      <c r="D37" s="91"/>
      <c r="E37" s="91"/>
      <c r="F37" s="92"/>
      <c r="G37" s="92"/>
      <c r="H37" s="92"/>
      <c r="I37" s="92"/>
      <c r="J37" s="93"/>
    </row>
    <row r="38" spans="1:10" ht="25.5" hidden="1" customHeight="1" x14ac:dyDescent="0.2">
      <c r="A38" s="94" t="s">
        <v>42</v>
      </c>
      <c r="B38" s="95" t="s">
        <v>43</v>
      </c>
      <c r="C38" s="96" t="s">
        <v>44</v>
      </c>
      <c r="D38" s="96"/>
      <c r="E38" s="96"/>
      <c r="F38" s="97" t="str">
        <f>B23</f>
        <v>Základ pro sníženou DPH</v>
      </c>
      <c r="G38" s="97" t="str">
        <f>B25</f>
        <v>Základ pro základní DPH</v>
      </c>
      <c r="H38" s="98" t="s">
        <v>45</v>
      </c>
      <c r="I38" s="98" t="s">
        <v>46</v>
      </c>
      <c r="J38" s="99" t="s">
        <v>29</v>
      </c>
    </row>
    <row r="39" spans="1:10" ht="25.5" hidden="1" customHeight="1" x14ac:dyDescent="0.2">
      <c r="A39" s="94">
        <v>1</v>
      </c>
      <c r="B39" s="100" t="s">
        <v>47</v>
      </c>
      <c r="C39" s="202"/>
      <c r="D39" s="202"/>
      <c r="E39" s="202"/>
      <c r="F39" s="101">
        <f>'01 1 Pol'!AE213</f>
        <v>0</v>
      </c>
      <c r="G39" s="102">
        <f>'01 1 Pol'!AF213</f>
        <v>0</v>
      </c>
      <c r="H39" s="103">
        <f>(F39*SazbaDPH1/100)+(G39*SazbaDPH2/100)</f>
        <v>0</v>
      </c>
      <c r="I39" s="103">
        <f>F39+G39+H39</f>
        <v>0</v>
      </c>
      <c r="J39" s="104" t="str">
        <f>IF(CenaCelkemVypocet=0,"",I39/CenaCelkemVypocet*100)</f>
        <v/>
      </c>
    </row>
    <row r="40" spans="1:10" ht="25.5" hidden="1" customHeight="1" x14ac:dyDescent="0.2">
      <c r="A40" s="94">
        <v>2</v>
      </c>
      <c r="B40" s="105" t="s">
        <v>8</v>
      </c>
      <c r="C40" s="207" t="s">
        <v>6</v>
      </c>
      <c r="D40" s="207"/>
      <c r="E40" s="207"/>
      <c r="F40" s="106">
        <f>'01 1 Pol'!AE213</f>
        <v>0</v>
      </c>
      <c r="G40" s="107">
        <f>'01 1 Pol'!AF213</f>
        <v>0</v>
      </c>
      <c r="H40" s="107">
        <f>(F40*SazbaDPH1/100)+(G40*SazbaDPH2/100)</f>
        <v>0</v>
      </c>
      <c r="I40" s="107">
        <f>F40+G40+H40</f>
        <v>0</v>
      </c>
      <c r="J40" s="108" t="str">
        <f>IF(CenaCelkemVypocet=0,"",I40/CenaCelkemVypocet*100)</f>
        <v/>
      </c>
    </row>
    <row r="41" spans="1:10" ht="25.5" hidden="1" customHeight="1" x14ac:dyDescent="0.2">
      <c r="A41" s="94">
        <v>3</v>
      </c>
      <c r="B41" s="109" t="s">
        <v>10</v>
      </c>
      <c r="C41" s="202" t="s">
        <v>11</v>
      </c>
      <c r="D41" s="202"/>
      <c r="E41" s="202"/>
      <c r="F41" s="110">
        <f>'01 1 Pol'!AE213</f>
        <v>0</v>
      </c>
      <c r="G41" s="103">
        <f>'01 1 Pol'!AF213</f>
        <v>0</v>
      </c>
      <c r="H41" s="103">
        <f>(F41*SazbaDPH1/100)+(G41*SazbaDPH2/100)</f>
        <v>0</v>
      </c>
      <c r="I41" s="103">
        <f>F41+G41+H41</f>
        <v>0</v>
      </c>
      <c r="J41" s="104" t="str">
        <f>IF(CenaCelkemVypocet=0,"",I41/CenaCelkemVypocet*100)</f>
        <v/>
      </c>
    </row>
    <row r="42" spans="1:10" ht="25.5" hidden="1" customHeight="1" x14ac:dyDescent="0.2">
      <c r="A42" s="94"/>
      <c r="B42" s="203" t="s">
        <v>48</v>
      </c>
      <c r="C42" s="203"/>
      <c r="D42" s="203"/>
      <c r="E42" s="203"/>
      <c r="F42" s="111">
        <f>SUMIF(A39:A41,"=1",F39:F41)</f>
        <v>0</v>
      </c>
      <c r="G42" s="112">
        <f>SUMIF(A39:A41,"=1",G39:G41)</f>
        <v>0</v>
      </c>
      <c r="H42" s="112">
        <f>SUMIF(A39:A41,"=1",H39:H41)</f>
        <v>0</v>
      </c>
      <c r="I42" s="112">
        <f>SUMIF(A39:A41,"=1",I39:I41)</f>
        <v>0</v>
      </c>
      <c r="J42" s="113">
        <f>SUMIF(A39:A41,"=1",J39:J41)</f>
        <v>0</v>
      </c>
    </row>
    <row r="46" spans="1:10" ht="15.75" x14ac:dyDescent="0.25">
      <c r="B46" s="114" t="s">
        <v>49</v>
      </c>
    </row>
    <row r="48" spans="1:10" ht="25.5" customHeight="1" x14ac:dyDescent="0.2">
      <c r="A48" s="115"/>
      <c r="B48" s="116" t="s">
        <v>43</v>
      </c>
      <c r="C48" s="116" t="s">
        <v>44</v>
      </c>
      <c r="D48" s="117"/>
      <c r="E48" s="117"/>
      <c r="F48" s="118" t="s">
        <v>50</v>
      </c>
      <c r="G48" s="118"/>
      <c r="H48" s="118"/>
      <c r="I48" s="118" t="s">
        <v>19</v>
      </c>
      <c r="J48" s="118" t="s">
        <v>29</v>
      </c>
    </row>
    <row r="49" spans="1:10" ht="36.75" customHeight="1" x14ac:dyDescent="0.2">
      <c r="A49" s="119"/>
      <c r="B49" s="120" t="s">
        <v>51</v>
      </c>
      <c r="C49" s="201" t="s">
        <v>52</v>
      </c>
      <c r="D49" s="201"/>
      <c r="E49" s="201"/>
      <c r="F49" s="121" t="s">
        <v>20</v>
      </c>
      <c r="G49" s="122"/>
      <c r="H49" s="122"/>
      <c r="I49" s="122">
        <f>'01 1 Pol'!G23+'01 1 Pol'!G104</f>
        <v>0</v>
      </c>
      <c r="J49" s="123" t="str">
        <f>IF(I70=0,"",I49/I70*100)</f>
        <v/>
      </c>
    </row>
    <row r="50" spans="1:10" ht="36.75" customHeight="1" x14ac:dyDescent="0.2">
      <c r="A50" s="119"/>
      <c r="B50" s="120" t="s">
        <v>53</v>
      </c>
      <c r="C50" s="201" t="s">
        <v>54</v>
      </c>
      <c r="D50" s="201"/>
      <c r="E50" s="201"/>
      <c r="F50" s="121" t="s">
        <v>20</v>
      </c>
      <c r="G50" s="122"/>
      <c r="H50" s="122"/>
      <c r="I50" s="122">
        <f>'01 1 Pol'!G8+'01 1 Pol'!G42+'01 1 Pol'!G92</f>
        <v>0</v>
      </c>
      <c r="J50" s="123" t="str">
        <f>IF(I70=0,"",I50/I70*100)</f>
        <v/>
      </c>
    </row>
    <row r="51" spans="1:10" ht="36.75" customHeight="1" x14ac:dyDescent="0.2">
      <c r="A51" s="119"/>
      <c r="B51" s="120" t="s">
        <v>55</v>
      </c>
      <c r="C51" s="201" t="s">
        <v>56</v>
      </c>
      <c r="D51" s="201"/>
      <c r="E51" s="201"/>
      <c r="F51" s="121" t="s">
        <v>20</v>
      </c>
      <c r="G51" s="122"/>
      <c r="H51" s="122"/>
      <c r="I51" s="122">
        <f>'01 1 Pol'!G11+'01 1 Pol'!G28</f>
        <v>0</v>
      </c>
      <c r="J51" s="123" t="str">
        <f>IF(I70=0,"",I51/I70*100)</f>
        <v/>
      </c>
    </row>
    <row r="52" spans="1:10" ht="36.75" customHeight="1" x14ac:dyDescent="0.2">
      <c r="A52" s="119"/>
      <c r="B52" s="120" t="s">
        <v>57</v>
      </c>
      <c r="C52" s="201" t="s">
        <v>58</v>
      </c>
      <c r="D52" s="201"/>
      <c r="E52" s="201"/>
      <c r="F52" s="121" t="s">
        <v>20</v>
      </c>
      <c r="G52" s="122"/>
      <c r="H52" s="122"/>
      <c r="I52" s="122">
        <f>'01 1 Pol'!G33</f>
        <v>0</v>
      </c>
      <c r="J52" s="123" t="str">
        <f>IF(I70=0,"",I52/I70*100)</f>
        <v/>
      </c>
    </row>
    <row r="53" spans="1:10" ht="36.75" customHeight="1" x14ac:dyDescent="0.2">
      <c r="A53" s="119"/>
      <c r="B53" s="120" t="s">
        <v>59</v>
      </c>
      <c r="C53" s="201" t="s">
        <v>60</v>
      </c>
      <c r="D53" s="201"/>
      <c r="E53" s="201"/>
      <c r="F53" s="121" t="s">
        <v>20</v>
      </c>
      <c r="G53" s="122"/>
      <c r="H53" s="122"/>
      <c r="I53" s="122">
        <f>'01 1 Pol'!G37+'01 1 Pol'!G47</f>
        <v>0</v>
      </c>
      <c r="J53" s="123" t="str">
        <f>IF(I70=0,"",I53/I70*100)</f>
        <v/>
      </c>
    </row>
    <row r="54" spans="1:10" ht="36.75" customHeight="1" x14ac:dyDescent="0.2">
      <c r="A54" s="119"/>
      <c r="B54" s="120" t="s">
        <v>61</v>
      </c>
      <c r="C54" s="201" t="s">
        <v>62</v>
      </c>
      <c r="D54" s="201"/>
      <c r="E54" s="201"/>
      <c r="F54" s="121" t="s">
        <v>20</v>
      </c>
      <c r="G54" s="122"/>
      <c r="H54" s="122"/>
      <c r="I54" s="122">
        <f>'01 1 Pol'!G50</f>
        <v>0</v>
      </c>
      <c r="J54" s="123" t="str">
        <f>IF(I70=0,"",I54/I70*100)</f>
        <v/>
      </c>
    </row>
    <row r="55" spans="1:10" ht="36.75" customHeight="1" x14ac:dyDescent="0.2">
      <c r="A55" s="119"/>
      <c r="B55" s="120" t="s">
        <v>63</v>
      </c>
      <c r="C55" s="201" t="s">
        <v>64</v>
      </c>
      <c r="D55" s="201"/>
      <c r="E55" s="201"/>
      <c r="F55" s="121" t="s">
        <v>20</v>
      </c>
      <c r="G55" s="122"/>
      <c r="H55" s="122"/>
      <c r="I55" s="122">
        <f>'01 1 Pol'!G66</f>
        <v>0</v>
      </c>
      <c r="J55" s="123" t="str">
        <f>IF(I70=0,"",I55/I70*100)</f>
        <v/>
      </c>
    </row>
    <row r="56" spans="1:10" ht="36.75" customHeight="1" x14ac:dyDescent="0.2">
      <c r="A56" s="119"/>
      <c r="B56" s="120" t="s">
        <v>65</v>
      </c>
      <c r="C56" s="201" t="s">
        <v>66</v>
      </c>
      <c r="D56" s="201"/>
      <c r="E56" s="201"/>
      <c r="F56" s="121" t="s">
        <v>20</v>
      </c>
      <c r="G56" s="122"/>
      <c r="H56" s="122"/>
      <c r="I56" s="122">
        <f>'01 1 Pol'!G69</f>
        <v>0</v>
      </c>
      <c r="J56" s="123" t="str">
        <f>IF(I70=0,"",I56/I70*100)</f>
        <v/>
      </c>
    </row>
    <row r="57" spans="1:10" ht="36.75" customHeight="1" x14ac:dyDescent="0.2">
      <c r="A57" s="119"/>
      <c r="B57" s="120" t="s">
        <v>67</v>
      </c>
      <c r="C57" s="201" t="s">
        <v>68</v>
      </c>
      <c r="D57" s="201"/>
      <c r="E57" s="201"/>
      <c r="F57" s="121" t="s">
        <v>20</v>
      </c>
      <c r="G57" s="122"/>
      <c r="H57" s="122"/>
      <c r="I57" s="122">
        <f>'01 1 Pol'!G75+'01 1 Pol'!G95</f>
        <v>0</v>
      </c>
      <c r="J57" s="123" t="str">
        <f>IF(I70=0,"",I57/I70*100)</f>
        <v/>
      </c>
    </row>
    <row r="58" spans="1:10" ht="36.75" customHeight="1" x14ac:dyDescent="0.2">
      <c r="A58" s="119"/>
      <c r="B58" s="120" t="s">
        <v>69</v>
      </c>
      <c r="C58" s="201" t="s">
        <v>70</v>
      </c>
      <c r="D58" s="201"/>
      <c r="E58" s="201"/>
      <c r="F58" s="121" t="s">
        <v>20</v>
      </c>
      <c r="G58" s="122"/>
      <c r="H58" s="122"/>
      <c r="I58" s="122">
        <f>'01 1 Pol'!G102</f>
        <v>0</v>
      </c>
      <c r="J58" s="123" t="str">
        <f>IF(I70=0,"",I58/I70*100)</f>
        <v/>
      </c>
    </row>
    <row r="59" spans="1:10" ht="36.75" customHeight="1" x14ac:dyDescent="0.2">
      <c r="A59" s="119"/>
      <c r="B59" s="120" t="s">
        <v>71</v>
      </c>
      <c r="C59" s="201" t="s">
        <v>72</v>
      </c>
      <c r="D59" s="201"/>
      <c r="E59" s="201"/>
      <c r="F59" s="121" t="s">
        <v>21</v>
      </c>
      <c r="G59" s="122"/>
      <c r="H59" s="122"/>
      <c r="I59" s="122">
        <f>'01 1 Pol'!G122</f>
        <v>0</v>
      </c>
      <c r="J59" s="123" t="str">
        <f>IF(I70=0,"",I59/I70*100)</f>
        <v/>
      </c>
    </row>
    <row r="60" spans="1:10" ht="36.75" customHeight="1" x14ac:dyDescent="0.2">
      <c r="A60" s="119"/>
      <c r="B60" s="120" t="s">
        <v>73</v>
      </c>
      <c r="C60" s="201" t="s">
        <v>74</v>
      </c>
      <c r="D60" s="201"/>
      <c r="E60" s="201"/>
      <c r="F60" s="121" t="s">
        <v>21</v>
      </c>
      <c r="G60" s="122"/>
      <c r="H60" s="122"/>
      <c r="I60" s="122">
        <f>'01 1 Pol'!G127</f>
        <v>0</v>
      </c>
      <c r="J60" s="123" t="str">
        <f>IF(I70=0,"",I60/I70*100)</f>
        <v/>
      </c>
    </row>
    <row r="61" spans="1:10" ht="36.75" customHeight="1" x14ac:dyDescent="0.2">
      <c r="A61" s="119"/>
      <c r="B61" s="120" t="s">
        <v>75</v>
      </c>
      <c r="C61" s="201" t="s">
        <v>76</v>
      </c>
      <c r="D61" s="201"/>
      <c r="E61" s="201"/>
      <c r="F61" s="121" t="s">
        <v>21</v>
      </c>
      <c r="G61" s="122"/>
      <c r="H61" s="122"/>
      <c r="I61" s="122">
        <f>'01 1 Pol'!G131</f>
        <v>0</v>
      </c>
      <c r="J61" s="123" t="str">
        <f>IF(I70=0,"",I61/I70*100)</f>
        <v/>
      </c>
    </row>
    <row r="62" spans="1:10" ht="36.75" customHeight="1" x14ac:dyDescent="0.2">
      <c r="A62" s="119"/>
      <c r="B62" s="120" t="s">
        <v>77</v>
      </c>
      <c r="C62" s="201" t="s">
        <v>78</v>
      </c>
      <c r="D62" s="201"/>
      <c r="E62" s="201"/>
      <c r="F62" s="121" t="s">
        <v>21</v>
      </c>
      <c r="G62" s="122"/>
      <c r="H62" s="122"/>
      <c r="I62" s="122">
        <f>'01 1 Pol'!G134</f>
        <v>0</v>
      </c>
      <c r="J62" s="123" t="str">
        <f>IF(I70=0,"",I62/I70*100)</f>
        <v/>
      </c>
    </row>
    <row r="63" spans="1:10" ht="36.75" customHeight="1" x14ac:dyDescent="0.2">
      <c r="A63" s="119"/>
      <c r="B63" s="120" t="s">
        <v>79</v>
      </c>
      <c r="C63" s="201" t="s">
        <v>80</v>
      </c>
      <c r="D63" s="201"/>
      <c r="E63" s="201"/>
      <c r="F63" s="121" t="s">
        <v>21</v>
      </c>
      <c r="G63" s="122"/>
      <c r="H63" s="122"/>
      <c r="I63" s="122">
        <f>'01 1 Pol'!G153</f>
        <v>0</v>
      </c>
      <c r="J63" s="123" t="str">
        <f>IF(I70=0,"",I63/I70*100)</f>
        <v/>
      </c>
    </row>
    <row r="64" spans="1:10" ht="36.75" customHeight="1" x14ac:dyDescent="0.2">
      <c r="A64" s="119"/>
      <c r="B64" s="120" t="s">
        <v>81</v>
      </c>
      <c r="C64" s="201" t="s">
        <v>82</v>
      </c>
      <c r="D64" s="201"/>
      <c r="E64" s="201"/>
      <c r="F64" s="121" t="s">
        <v>21</v>
      </c>
      <c r="G64" s="122"/>
      <c r="H64" s="122"/>
      <c r="I64" s="122">
        <f>'01 1 Pol'!G158</f>
        <v>0</v>
      </c>
      <c r="J64" s="123" t="str">
        <f>IF(I70=0,"",I64/I70*100)</f>
        <v/>
      </c>
    </row>
    <row r="65" spans="1:10" ht="36.75" customHeight="1" x14ac:dyDescent="0.2">
      <c r="A65" s="119"/>
      <c r="B65" s="120" t="s">
        <v>83</v>
      </c>
      <c r="C65" s="201" t="s">
        <v>84</v>
      </c>
      <c r="D65" s="201"/>
      <c r="E65" s="201"/>
      <c r="F65" s="121" t="s">
        <v>22</v>
      </c>
      <c r="G65" s="122"/>
      <c r="H65" s="122"/>
      <c r="I65" s="122">
        <f>'01 1 Pol'!G112+'01 1 Pol'!G116+'01 1 Pol'!G170+'01 1 Pol'!G207</f>
        <v>0</v>
      </c>
      <c r="J65" s="123" t="str">
        <f>IF(I70=0,"",I65/I70*100)</f>
        <v/>
      </c>
    </row>
    <row r="66" spans="1:10" ht="36.75" customHeight="1" x14ac:dyDescent="0.2">
      <c r="A66" s="119"/>
      <c r="B66" s="120" t="s">
        <v>85</v>
      </c>
      <c r="C66" s="201" t="s">
        <v>86</v>
      </c>
      <c r="D66" s="201"/>
      <c r="E66" s="201"/>
      <c r="F66" s="121" t="s">
        <v>22</v>
      </c>
      <c r="G66" s="122"/>
      <c r="H66" s="122"/>
      <c r="I66" s="122">
        <f>'01 1 Pol'!G114+'01 1 Pol'!G120+'01 1 Pol'!G187</f>
        <v>0</v>
      </c>
      <c r="J66" s="123" t="str">
        <f>IF(I70=0,"",I66/I70*100)</f>
        <v/>
      </c>
    </row>
    <row r="67" spans="1:10" ht="36.75" customHeight="1" x14ac:dyDescent="0.2">
      <c r="A67" s="119"/>
      <c r="B67" s="120" t="s">
        <v>87</v>
      </c>
      <c r="C67" s="201" t="s">
        <v>88</v>
      </c>
      <c r="D67" s="201"/>
      <c r="E67" s="201"/>
      <c r="F67" s="121" t="s">
        <v>89</v>
      </c>
      <c r="G67" s="122"/>
      <c r="H67" s="122"/>
      <c r="I67" s="122">
        <f>'01 1 Pol'!G189</f>
        <v>0</v>
      </c>
      <c r="J67" s="123" t="str">
        <f>IF(I70=0,"",I67/I70*100)</f>
        <v/>
      </c>
    </row>
    <row r="68" spans="1:10" ht="36.75" customHeight="1" x14ac:dyDescent="0.2">
      <c r="A68" s="119"/>
      <c r="B68" s="120" t="s">
        <v>23</v>
      </c>
      <c r="C68" s="201" t="s">
        <v>24</v>
      </c>
      <c r="D68" s="201"/>
      <c r="E68" s="201"/>
      <c r="F68" s="121" t="s">
        <v>23</v>
      </c>
      <c r="G68" s="122"/>
      <c r="H68" s="122"/>
      <c r="I68" s="122">
        <f>'01 1 Pol'!G199</f>
        <v>0</v>
      </c>
      <c r="J68" s="123" t="str">
        <f>IF(I70=0,"",I68/I70*100)</f>
        <v/>
      </c>
    </row>
    <row r="69" spans="1:10" ht="36.75" customHeight="1" x14ac:dyDescent="0.2">
      <c r="A69" s="119"/>
      <c r="B69" s="120" t="s">
        <v>25</v>
      </c>
      <c r="C69" s="201" t="s">
        <v>26</v>
      </c>
      <c r="D69" s="201"/>
      <c r="E69" s="201"/>
      <c r="F69" s="121" t="s">
        <v>25</v>
      </c>
      <c r="G69" s="122"/>
      <c r="H69" s="122"/>
      <c r="I69" s="122">
        <f>'01 1 Pol'!G204</f>
        <v>0</v>
      </c>
      <c r="J69" s="123" t="str">
        <f>IF(I70=0,"",I69/I70*100)</f>
        <v/>
      </c>
    </row>
    <row r="70" spans="1:10" ht="25.5" customHeight="1" x14ac:dyDescent="0.2">
      <c r="A70" s="124"/>
      <c r="B70" s="125" t="s">
        <v>46</v>
      </c>
      <c r="C70" s="126"/>
      <c r="D70" s="127"/>
      <c r="E70" s="127"/>
      <c r="F70" s="128"/>
      <c r="G70" s="129"/>
      <c r="H70" s="129"/>
      <c r="I70" s="129">
        <f>SUM(I49:I69)</f>
        <v>0</v>
      </c>
      <c r="J70" s="130">
        <f>SUM(J49:J69)</f>
        <v>0</v>
      </c>
    </row>
    <row r="71" spans="1:10" x14ac:dyDescent="0.2">
      <c r="F71" s="131"/>
      <c r="G71" s="131"/>
      <c r="H71" s="131"/>
      <c r="I71" s="131"/>
      <c r="J71" s="132"/>
    </row>
    <row r="72" spans="1:10" x14ac:dyDescent="0.2">
      <c r="F72" s="131"/>
      <c r="G72" s="131"/>
      <c r="H72" s="131"/>
      <c r="I72" s="131"/>
      <c r="J72" s="132"/>
    </row>
    <row r="73" spans="1:10" x14ac:dyDescent="0.2">
      <c r="F73" s="131"/>
      <c r="G73" s="131"/>
      <c r="H73" s="131"/>
      <c r="I73" s="131"/>
      <c r="J73" s="132"/>
    </row>
  </sheetData>
  <mergeCells count="66">
    <mergeCell ref="B1:J1"/>
    <mergeCell ref="E2:J2"/>
    <mergeCell ref="E3:J3"/>
    <mergeCell ref="E4:J4"/>
    <mergeCell ref="D5:G5"/>
    <mergeCell ref="D6:G6"/>
    <mergeCell ref="E7:G7"/>
    <mergeCell ref="D11:G11"/>
    <mergeCell ref="D12:G12"/>
    <mergeCell ref="E13:G13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G23:I23"/>
    <mergeCell ref="G24:I24"/>
    <mergeCell ref="G25:I25"/>
    <mergeCell ref="G26:I26"/>
    <mergeCell ref="G27:I27"/>
    <mergeCell ref="G28:I28"/>
    <mergeCell ref="G29:I29"/>
    <mergeCell ref="D34:E34"/>
    <mergeCell ref="G34:I34"/>
    <mergeCell ref="D35:E35"/>
    <mergeCell ref="C39:E39"/>
    <mergeCell ref="C40:E40"/>
    <mergeCell ref="C41:E41"/>
    <mergeCell ref="B42:E42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7:E67"/>
    <mergeCell ref="C68:E68"/>
    <mergeCell ref="C69:E69"/>
    <mergeCell ref="C62:E62"/>
    <mergeCell ref="C63:E63"/>
    <mergeCell ref="C64:E64"/>
    <mergeCell ref="C65:E65"/>
    <mergeCell ref="C66:E66"/>
  </mergeCells>
  <pageMargins left="0.39374999999999999" right="0.196527777777778" top="0.59027777777777801" bottom="0.39305555555555599" header="0.511811023622047" footer="0.196527777777778"/>
  <pageSetup paperSize="9" orientation="portrait" horizontalDpi="300" verticalDpi="300"/>
  <headerFooter>
    <oddFooter>&amp;L&amp;9Zpracováno programem BUILDpower S,  © RTS, a.s.&amp;R&amp;9Stránka &amp;P z &amp;N</oddFooter>
  </headerFooter>
  <rowBreaks count="1" manualBreakCount="1">
    <brk id="36" max="16383" man="1"/>
  </rowBreaks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66"/>
  </sheetPr>
  <dimension ref="A1:AMJ5"/>
  <sheetViews>
    <sheetView zoomScaleNormal="100" workbookViewId="0">
      <pane ySplit="7" topLeftCell="A8" activePane="bottomLeft" state="frozen"/>
      <selection pane="bottomLeft" activeCell="I8" sqref="I8"/>
    </sheetView>
  </sheetViews>
  <sheetFormatPr defaultColWidth="9.140625" defaultRowHeight="12.75" x14ac:dyDescent="0.2"/>
  <cols>
    <col min="1" max="1" width="4.28515625" style="2" customWidth="1"/>
    <col min="2" max="2" width="14.42578125" style="2" customWidth="1"/>
    <col min="3" max="3" width="38.28515625" style="133" customWidth="1"/>
    <col min="4" max="4" width="4.5703125" style="2" customWidth="1"/>
    <col min="5" max="5" width="10.5703125" style="2" customWidth="1"/>
    <col min="6" max="6" width="9.85546875" style="2" customWidth="1"/>
    <col min="7" max="7" width="12.7109375" style="2" customWidth="1"/>
    <col min="8" max="1024" width="9.140625" style="2"/>
  </cols>
  <sheetData>
    <row r="1" spans="1:7" ht="15.75" x14ac:dyDescent="0.2">
      <c r="A1" s="231" t="s">
        <v>90</v>
      </c>
      <c r="B1" s="231"/>
      <c r="C1" s="231"/>
      <c r="D1" s="231"/>
      <c r="E1" s="231"/>
      <c r="F1" s="231"/>
      <c r="G1" s="231"/>
    </row>
    <row r="2" spans="1:7" ht="24.75" customHeight="1" x14ac:dyDescent="0.2">
      <c r="A2" s="134" t="s">
        <v>91</v>
      </c>
      <c r="B2" s="135"/>
      <c r="C2" s="232"/>
      <c r="D2" s="232"/>
      <c r="E2" s="232"/>
      <c r="F2" s="232"/>
      <c r="G2" s="232"/>
    </row>
    <row r="3" spans="1:7" ht="24.75" customHeight="1" x14ac:dyDescent="0.2">
      <c r="A3" s="134" t="s">
        <v>92</v>
      </c>
      <c r="B3" s="135"/>
      <c r="C3" s="232"/>
      <c r="D3" s="232"/>
      <c r="E3" s="232"/>
      <c r="F3" s="232"/>
      <c r="G3" s="232"/>
    </row>
    <row r="4" spans="1:7" ht="24.75" customHeight="1" x14ac:dyDescent="0.2">
      <c r="A4" s="134" t="s">
        <v>93</v>
      </c>
      <c r="B4" s="135"/>
      <c r="C4" s="232"/>
      <c r="D4" s="232"/>
      <c r="E4" s="232"/>
      <c r="F4" s="232"/>
      <c r="G4" s="232"/>
    </row>
    <row r="5" spans="1:7" x14ac:dyDescent="0.2">
      <c r="B5" s="136"/>
      <c r="C5" s="137"/>
      <c r="D5" s="138"/>
    </row>
  </sheetData>
  <mergeCells count="4">
    <mergeCell ref="A1:G1"/>
    <mergeCell ref="C2:G2"/>
    <mergeCell ref="C3:G3"/>
    <mergeCell ref="C4:G4"/>
  </mergeCells>
  <pageMargins left="0.59027777777777801" right="0.39374999999999999" top="0.59027777777777801" bottom="0.98402777777777795" header="0.511811023622047" footer="0.51180555555555596"/>
  <pageSetup paperSize="9" orientation="portrait" horizontalDpi="300" verticalDpi="300"/>
  <headerFooter>
    <oddFooter>&amp;L&amp;9Zpracováno programem 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H1221"/>
  <sheetViews>
    <sheetView tabSelected="1" zoomScaleNormal="100" workbookViewId="0">
      <pane ySplit="7" topLeftCell="A12" activePane="bottomLeft" state="frozen"/>
      <selection pane="bottomLeft" activeCell="AR25" sqref="AR25"/>
    </sheetView>
  </sheetViews>
  <sheetFormatPr defaultColWidth="8.7109375" defaultRowHeight="12.75" outlineLevelRow="3" x14ac:dyDescent="0.2"/>
  <cols>
    <col min="1" max="1" width="3.42578125" customWidth="1"/>
    <col min="2" max="2" width="12.5703125" style="139" customWidth="1"/>
    <col min="3" max="3" width="38.28515625" style="139" customWidth="1"/>
    <col min="4" max="4" width="4.85546875" customWidth="1"/>
    <col min="5" max="5" width="10.5703125" customWidth="1"/>
    <col min="6" max="6" width="9.85546875" customWidth="1"/>
    <col min="7" max="7" width="11.42578125" customWidth="1"/>
    <col min="8" max="25" width="11.5703125" hidden="1" customWidth="1"/>
    <col min="29" max="29" width="11.5703125" hidden="1" customWidth="1"/>
    <col min="31" max="41" width="11.5703125" hidden="1" customWidth="1"/>
    <col min="53" max="53" width="73.7109375" customWidth="1"/>
  </cols>
  <sheetData>
    <row r="1" spans="1:60" ht="15.75" customHeight="1" x14ac:dyDescent="0.25">
      <c r="A1" s="197" t="s">
        <v>90</v>
      </c>
      <c r="B1" s="197"/>
      <c r="C1" s="197"/>
      <c r="D1" s="197"/>
      <c r="E1" s="197"/>
      <c r="F1" s="197"/>
      <c r="G1" s="197"/>
      <c r="AG1" t="s">
        <v>94</v>
      </c>
    </row>
    <row r="2" spans="1:60" ht="24.75" customHeight="1" x14ac:dyDescent="0.2">
      <c r="A2" s="134" t="s">
        <v>91</v>
      </c>
      <c r="B2" s="135" t="s">
        <v>5</v>
      </c>
      <c r="C2" s="198" t="s">
        <v>6</v>
      </c>
      <c r="D2" s="198"/>
      <c r="E2" s="198"/>
      <c r="F2" s="198"/>
      <c r="G2" s="198"/>
      <c r="AG2" t="s">
        <v>95</v>
      </c>
    </row>
    <row r="3" spans="1:60" ht="24.75" customHeight="1" x14ac:dyDescent="0.2">
      <c r="A3" s="134" t="s">
        <v>92</v>
      </c>
      <c r="B3" s="135" t="s">
        <v>8</v>
      </c>
      <c r="C3" s="198" t="s">
        <v>6</v>
      </c>
      <c r="D3" s="198"/>
      <c r="E3" s="198"/>
      <c r="F3" s="198"/>
      <c r="G3" s="198"/>
      <c r="AC3" s="139" t="s">
        <v>95</v>
      </c>
      <c r="AG3" t="s">
        <v>96</v>
      </c>
    </row>
    <row r="4" spans="1:60" ht="24.75" customHeight="1" x14ac:dyDescent="0.2">
      <c r="A4" s="140" t="s">
        <v>93</v>
      </c>
      <c r="B4" s="141" t="s">
        <v>10</v>
      </c>
      <c r="C4" s="199" t="s">
        <v>11</v>
      </c>
      <c r="D4" s="199"/>
      <c r="E4" s="199"/>
      <c r="F4" s="199"/>
      <c r="G4" s="199"/>
      <c r="AG4" t="s">
        <v>97</v>
      </c>
    </row>
    <row r="5" spans="1:60" x14ac:dyDescent="0.2">
      <c r="D5" s="85"/>
    </row>
    <row r="6" spans="1:60" ht="38.25" x14ac:dyDescent="0.2">
      <c r="A6" s="142" t="s">
        <v>98</v>
      </c>
      <c r="B6" s="143" t="s">
        <v>99</v>
      </c>
      <c r="C6" s="143" t="s">
        <v>100</v>
      </c>
      <c r="D6" s="144" t="s">
        <v>101</v>
      </c>
      <c r="E6" s="142" t="s">
        <v>102</v>
      </c>
      <c r="F6" s="145" t="s">
        <v>103</v>
      </c>
      <c r="G6" s="142" t="s">
        <v>19</v>
      </c>
      <c r="H6" s="146" t="s">
        <v>104</v>
      </c>
      <c r="I6" s="146" t="s">
        <v>105</v>
      </c>
      <c r="J6" s="146" t="s">
        <v>106</v>
      </c>
      <c r="K6" s="146" t="s">
        <v>107</v>
      </c>
      <c r="L6" s="146" t="s">
        <v>108</v>
      </c>
      <c r="M6" s="146" t="s">
        <v>109</v>
      </c>
      <c r="N6" s="146" t="s">
        <v>110</v>
      </c>
      <c r="O6" s="146" t="s">
        <v>111</v>
      </c>
      <c r="P6" s="146" t="s">
        <v>112</v>
      </c>
      <c r="Q6" s="146" t="s">
        <v>113</v>
      </c>
      <c r="R6" s="146" t="s">
        <v>114</v>
      </c>
      <c r="S6" s="146" t="s">
        <v>115</v>
      </c>
      <c r="T6" s="146" t="s">
        <v>116</v>
      </c>
      <c r="U6" s="146" t="s">
        <v>117</v>
      </c>
      <c r="V6" s="146" t="s">
        <v>118</v>
      </c>
      <c r="W6" s="146" t="s">
        <v>119</v>
      </c>
      <c r="X6" s="146" t="s">
        <v>120</v>
      </c>
      <c r="Y6" s="146" t="s">
        <v>121</v>
      </c>
    </row>
    <row r="7" spans="1:60" hidden="1" x14ac:dyDescent="0.2">
      <c r="A7" s="2"/>
      <c r="B7" s="136"/>
      <c r="C7" s="136"/>
      <c r="D7" s="138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">
      <c r="A8" s="149" t="s">
        <v>122</v>
      </c>
      <c r="B8" s="150" t="s">
        <v>53</v>
      </c>
      <c r="C8" s="151" t="s">
        <v>54</v>
      </c>
      <c r="D8" s="152"/>
      <c r="E8" s="153"/>
      <c r="F8" s="154"/>
      <c r="G8" s="155">
        <f>SUMIF(AG9:AG10,"&lt;&gt;NOR",G9:G10)</f>
        <v>0</v>
      </c>
      <c r="H8" s="156"/>
      <c r="I8" s="156">
        <f>SUM(I9:I10)</f>
        <v>0</v>
      </c>
      <c r="J8" s="156"/>
      <c r="K8" s="156">
        <f>SUM(K9:K10)</f>
        <v>0</v>
      </c>
      <c r="L8" s="156"/>
      <c r="M8" s="156">
        <f>SUM(M9:M10)</f>
        <v>0</v>
      </c>
      <c r="N8" s="157"/>
      <c r="O8" s="157">
        <f>SUM(O9:O10)</f>
        <v>0.19</v>
      </c>
      <c r="P8" s="157"/>
      <c r="Q8" s="157">
        <f>SUM(Q9:Q10)</f>
        <v>0</v>
      </c>
      <c r="R8" s="156"/>
      <c r="S8" s="156"/>
      <c r="T8" s="156"/>
      <c r="U8" s="156"/>
      <c r="V8" s="156">
        <f>SUM(V9:V10)</f>
        <v>1.31</v>
      </c>
      <c r="W8" s="156"/>
      <c r="X8" s="156"/>
      <c r="Y8" s="156"/>
      <c r="AG8" t="s">
        <v>123</v>
      </c>
    </row>
    <row r="9" spans="1:60" ht="22.5" outlineLevel="1" x14ac:dyDescent="0.2">
      <c r="A9" s="158">
        <v>1</v>
      </c>
      <c r="B9" s="159" t="s">
        <v>124</v>
      </c>
      <c r="C9" s="160" t="s">
        <v>125</v>
      </c>
      <c r="D9" s="161" t="s">
        <v>126</v>
      </c>
      <c r="E9" s="162">
        <v>1.5</v>
      </c>
      <c r="F9" s="163"/>
      <c r="G9" s="164">
        <f>ROUND(E9*F9,2)</f>
        <v>0</v>
      </c>
      <c r="H9" s="165"/>
      <c r="I9" s="166">
        <f>ROUND(E9*H9,2)</f>
        <v>0</v>
      </c>
      <c r="J9" s="165"/>
      <c r="K9" s="166">
        <f>ROUND(E9*J9,2)</f>
        <v>0</v>
      </c>
      <c r="L9" s="166">
        <v>21</v>
      </c>
      <c r="M9" s="166">
        <f>G9*(1+L9/100)</f>
        <v>0</v>
      </c>
      <c r="N9" s="167">
        <v>0.12454999999999999</v>
      </c>
      <c r="O9" s="167">
        <f>ROUND(E9*N9,2)</f>
        <v>0.19</v>
      </c>
      <c r="P9" s="167">
        <v>0</v>
      </c>
      <c r="Q9" s="167">
        <f>ROUND(E9*P9,2)</f>
        <v>0</v>
      </c>
      <c r="R9" s="166"/>
      <c r="S9" s="166" t="s">
        <v>127</v>
      </c>
      <c r="T9" s="166" t="s">
        <v>127</v>
      </c>
      <c r="U9" s="166">
        <v>0.87629999999999997</v>
      </c>
      <c r="V9" s="166">
        <f>ROUND(E9*U9,2)</f>
        <v>1.31</v>
      </c>
      <c r="W9" s="166"/>
      <c r="X9" s="166" t="s">
        <v>128</v>
      </c>
      <c r="Y9" s="166" t="s">
        <v>129</v>
      </c>
      <c r="Z9" s="168"/>
      <c r="AA9" s="168"/>
      <c r="AB9" s="168"/>
      <c r="AC9" s="168"/>
      <c r="AD9" s="168"/>
      <c r="AE9" s="168"/>
      <c r="AF9" s="168"/>
      <c r="AG9" s="168" t="s">
        <v>130</v>
      </c>
      <c r="AH9" s="168"/>
      <c r="AI9" s="168"/>
      <c r="AJ9" s="168"/>
      <c r="AK9" s="168"/>
      <c r="AL9" s="168"/>
      <c r="AM9" s="168"/>
      <c r="AN9" s="168"/>
      <c r="AO9" s="168"/>
      <c r="AP9" s="168"/>
      <c r="AQ9" s="168"/>
      <c r="AR9" s="168"/>
      <c r="AS9" s="168"/>
      <c r="AT9" s="168"/>
      <c r="AU9" s="168"/>
      <c r="AV9" s="168"/>
      <c r="AW9" s="168"/>
      <c r="AX9" s="168"/>
      <c r="AY9" s="168"/>
      <c r="AZ9" s="168"/>
      <c r="BA9" s="168"/>
      <c r="BB9" s="168"/>
      <c r="BC9" s="168"/>
      <c r="BD9" s="168"/>
      <c r="BE9" s="168"/>
      <c r="BF9" s="168"/>
      <c r="BG9" s="168"/>
      <c r="BH9" s="168"/>
    </row>
    <row r="10" spans="1:60" outlineLevel="2" x14ac:dyDescent="0.2">
      <c r="A10" s="169"/>
      <c r="B10" s="170"/>
      <c r="C10" s="171" t="s">
        <v>131</v>
      </c>
      <c r="D10" s="172"/>
      <c r="E10" s="173">
        <v>1.5</v>
      </c>
      <c r="F10" s="166"/>
      <c r="G10" s="166"/>
      <c r="H10" s="166"/>
      <c r="I10" s="166"/>
      <c r="J10" s="166"/>
      <c r="K10" s="166"/>
      <c r="L10" s="166"/>
      <c r="M10" s="166"/>
      <c r="N10" s="167"/>
      <c r="O10" s="167"/>
      <c r="P10" s="167"/>
      <c r="Q10" s="167"/>
      <c r="R10" s="166"/>
      <c r="S10" s="166"/>
      <c r="T10" s="166"/>
      <c r="U10" s="166"/>
      <c r="V10" s="166"/>
      <c r="W10" s="166"/>
      <c r="X10" s="166"/>
      <c r="Y10" s="166"/>
      <c r="Z10" s="168"/>
      <c r="AA10" s="168"/>
      <c r="AB10" s="168"/>
      <c r="AC10" s="168"/>
      <c r="AD10" s="168"/>
      <c r="AE10" s="168"/>
      <c r="AF10" s="168"/>
      <c r="AG10" s="168" t="s">
        <v>132</v>
      </c>
      <c r="AH10" s="168">
        <v>0</v>
      </c>
      <c r="AI10" s="168"/>
      <c r="AJ10" s="168"/>
      <c r="AK10" s="168"/>
      <c r="AL10" s="168"/>
      <c r="AM10" s="168"/>
      <c r="AN10" s="168"/>
      <c r="AO10" s="168"/>
      <c r="AP10" s="168"/>
      <c r="AQ10" s="168"/>
      <c r="AR10" s="168"/>
      <c r="AS10" s="168"/>
      <c r="AT10" s="168"/>
      <c r="AU10" s="168"/>
      <c r="AV10" s="168"/>
      <c r="AW10" s="168"/>
      <c r="AX10" s="168"/>
      <c r="AY10" s="168"/>
      <c r="AZ10" s="168"/>
      <c r="BA10" s="168"/>
      <c r="BB10" s="168"/>
      <c r="BC10" s="168"/>
      <c r="BD10" s="168"/>
      <c r="BE10" s="168"/>
      <c r="BF10" s="168"/>
      <c r="BG10" s="168"/>
      <c r="BH10" s="168"/>
    </row>
    <row r="11" spans="1:60" x14ac:dyDescent="0.2">
      <c r="A11" s="149" t="s">
        <v>122</v>
      </c>
      <c r="B11" s="150" t="s">
        <v>55</v>
      </c>
      <c r="C11" s="151" t="s">
        <v>56</v>
      </c>
      <c r="D11" s="152"/>
      <c r="E11" s="153"/>
      <c r="F11" s="154"/>
      <c r="G11" s="155">
        <f>SUMIF(AG12:AG22,"&lt;&gt;NOR",G12:G22)</f>
        <v>0</v>
      </c>
      <c r="H11" s="156"/>
      <c r="I11" s="156">
        <f>SUM(I12:I22)</f>
        <v>0</v>
      </c>
      <c r="J11" s="156"/>
      <c r="K11" s="156">
        <f>SUM(K12:K22)</f>
        <v>0</v>
      </c>
      <c r="L11" s="156"/>
      <c r="M11" s="156">
        <f>SUM(M12:M22)</f>
        <v>0</v>
      </c>
      <c r="N11" s="157"/>
      <c r="O11" s="157">
        <f>SUM(O12:O22)</f>
        <v>0.39</v>
      </c>
      <c r="P11" s="157"/>
      <c r="Q11" s="157">
        <f>SUM(Q12:Q22)</f>
        <v>0</v>
      </c>
      <c r="R11" s="156"/>
      <c r="S11" s="156"/>
      <c r="T11" s="156"/>
      <c r="U11" s="156"/>
      <c r="V11" s="156">
        <f>SUM(V12:V22)</f>
        <v>19.32</v>
      </c>
      <c r="W11" s="156"/>
      <c r="X11" s="156"/>
      <c r="Y11" s="156"/>
      <c r="AG11" t="s">
        <v>123</v>
      </c>
    </row>
    <row r="12" spans="1:60" ht="22.5" outlineLevel="1" x14ac:dyDescent="0.2">
      <c r="A12" s="158">
        <v>2</v>
      </c>
      <c r="B12" s="159" t="s">
        <v>133</v>
      </c>
      <c r="C12" s="160" t="s">
        <v>134</v>
      </c>
      <c r="D12" s="161" t="s">
        <v>135</v>
      </c>
      <c r="E12" s="162">
        <v>6</v>
      </c>
      <c r="F12" s="163"/>
      <c r="G12" s="164">
        <f>ROUND(E12*F12,2)</f>
        <v>0</v>
      </c>
      <c r="H12" s="165"/>
      <c r="I12" s="166">
        <f>ROUND(E12*H12,2)</f>
        <v>0</v>
      </c>
      <c r="J12" s="165"/>
      <c r="K12" s="166">
        <f>ROUND(E12*J12,2)</f>
        <v>0</v>
      </c>
      <c r="L12" s="166">
        <v>21</v>
      </c>
      <c r="M12" s="166">
        <f>G12*(1+L12/100)</f>
        <v>0</v>
      </c>
      <c r="N12" s="167">
        <v>5.6099999999999997E-2</v>
      </c>
      <c r="O12" s="167">
        <f>ROUND(E12*N12,2)</f>
        <v>0.34</v>
      </c>
      <c r="P12" s="167">
        <v>0</v>
      </c>
      <c r="Q12" s="167">
        <f>ROUND(E12*P12,2)</f>
        <v>0</v>
      </c>
      <c r="R12" s="166"/>
      <c r="S12" s="166" t="s">
        <v>127</v>
      </c>
      <c r="T12" s="166" t="s">
        <v>127</v>
      </c>
      <c r="U12" s="166">
        <v>0.29349999999999998</v>
      </c>
      <c r="V12" s="166">
        <f>ROUND(E12*U12,2)</f>
        <v>1.76</v>
      </c>
      <c r="W12" s="166"/>
      <c r="X12" s="166" t="s">
        <v>128</v>
      </c>
      <c r="Y12" s="166" t="s">
        <v>129</v>
      </c>
      <c r="Z12" s="168"/>
      <c r="AA12" s="168"/>
      <c r="AB12" s="168"/>
      <c r="AC12" s="168"/>
      <c r="AD12" s="168"/>
      <c r="AE12" s="168"/>
      <c r="AF12" s="168"/>
      <c r="AG12" s="168" t="s">
        <v>130</v>
      </c>
      <c r="AH12" s="168"/>
      <c r="AI12" s="168"/>
      <c r="AJ12" s="168"/>
      <c r="AK12" s="168"/>
      <c r="AL12" s="168"/>
      <c r="AM12" s="168"/>
      <c r="AN12" s="168"/>
      <c r="AO12" s="168"/>
      <c r="AP12" s="168"/>
      <c r="AQ12" s="168"/>
      <c r="AR12" s="168"/>
      <c r="AS12" s="168"/>
      <c r="AT12" s="168"/>
      <c r="AU12" s="168"/>
      <c r="AV12" s="168"/>
      <c r="AW12" s="168"/>
      <c r="AX12" s="168"/>
      <c r="AY12" s="168"/>
      <c r="AZ12" s="168"/>
      <c r="BA12" s="168"/>
      <c r="BB12" s="168"/>
      <c r="BC12" s="168"/>
      <c r="BD12" s="168"/>
      <c r="BE12" s="168"/>
      <c r="BF12" s="168"/>
      <c r="BG12" s="168"/>
      <c r="BH12" s="168"/>
    </row>
    <row r="13" spans="1:60" outlineLevel="2" x14ac:dyDescent="0.2">
      <c r="A13" s="169"/>
      <c r="B13" s="170"/>
      <c r="C13" s="171" t="s">
        <v>136</v>
      </c>
      <c r="D13" s="172"/>
      <c r="E13" s="173">
        <v>6</v>
      </c>
      <c r="F13" s="166"/>
      <c r="G13" s="166"/>
      <c r="H13" s="166"/>
      <c r="I13" s="166"/>
      <c r="J13" s="166"/>
      <c r="K13" s="166"/>
      <c r="L13" s="166"/>
      <c r="M13" s="166"/>
      <c r="N13" s="167"/>
      <c r="O13" s="167"/>
      <c r="P13" s="167"/>
      <c r="Q13" s="167"/>
      <c r="R13" s="166"/>
      <c r="S13" s="166"/>
      <c r="T13" s="166"/>
      <c r="U13" s="166"/>
      <c r="V13" s="166"/>
      <c r="W13" s="166"/>
      <c r="X13" s="166"/>
      <c r="Y13" s="166"/>
      <c r="Z13" s="168"/>
      <c r="AA13" s="168"/>
      <c r="AB13" s="168"/>
      <c r="AC13" s="168"/>
      <c r="AD13" s="168"/>
      <c r="AE13" s="168"/>
      <c r="AF13" s="168"/>
      <c r="AG13" s="168" t="s">
        <v>132</v>
      </c>
      <c r="AH13" s="168">
        <v>0</v>
      </c>
      <c r="AI13" s="168"/>
      <c r="AJ13" s="168"/>
      <c r="AK13" s="168"/>
      <c r="AL13" s="168"/>
      <c r="AM13" s="168"/>
      <c r="AN13" s="168"/>
      <c r="AO13" s="168"/>
      <c r="AP13" s="168"/>
      <c r="AQ13" s="168"/>
      <c r="AR13" s="168"/>
      <c r="AS13" s="168"/>
      <c r="AT13" s="168"/>
      <c r="AU13" s="168"/>
      <c r="AV13" s="168"/>
      <c r="AW13" s="168"/>
      <c r="AX13" s="168"/>
      <c r="AY13" s="168"/>
      <c r="AZ13" s="168"/>
      <c r="BA13" s="168"/>
      <c r="BB13" s="168"/>
      <c r="BC13" s="168"/>
      <c r="BD13" s="168"/>
      <c r="BE13" s="168"/>
      <c r="BF13" s="168"/>
      <c r="BG13" s="168"/>
      <c r="BH13" s="168"/>
    </row>
    <row r="14" spans="1:60" outlineLevel="1" x14ac:dyDescent="0.2">
      <c r="A14" s="158">
        <v>3</v>
      </c>
      <c r="B14" s="159" t="s">
        <v>137</v>
      </c>
      <c r="C14" s="160" t="s">
        <v>138</v>
      </c>
      <c r="D14" s="161" t="s">
        <v>139</v>
      </c>
      <c r="E14" s="162">
        <v>3.3779999999999998E-2</v>
      </c>
      <c r="F14" s="163"/>
      <c r="G14" s="164">
        <f>ROUND(E14*F14,2)</f>
        <v>0</v>
      </c>
      <c r="H14" s="165"/>
      <c r="I14" s="166">
        <f>ROUND(E14*H14,2)</f>
        <v>0</v>
      </c>
      <c r="J14" s="165"/>
      <c r="K14" s="166">
        <f>ROUND(E14*J14,2)</f>
        <v>0</v>
      </c>
      <c r="L14" s="166">
        <v>21</v>
      </c>
      <c r="M14" s="166">
        <f>G14*(1+L14/100)</f>
        <v>0</v>
      </c>
      <c r="N14" s="167">
        <v>1.9009999999999999E-2</v>
      </c>
      <c r="O14" s="167">
        <f>ROUND(E14*N14,2)</f>
        <v>0</v>
      </c>
      <c r="P14" s="167">
        <v>0</v>
      </c>
      <c r="Q14" s="167">
        <f>ROUND(E14*P14,2)</f>
        <v>0</v>
      </c>
      <c r="R14" s="166"/>
      <c r="S14" s="166" t="s">
        <v>127</v>
      </c>
      <c r="T14" s="166" t="s">
        <v>127</v>
      </c>
      <c r="U14" s="166">
        <v>18.175000000000001</v>
      </c>
      <c r="V14" s="166">
        <f>ROUND(E14*U14,2)</f>
        <v>0.61</v>
      </c>
      <c r="W14" s="166"/>
      <c r="X14" s="166" t="s">
        <v>128</v>
      </c>
      <c r="Y14" s="166" t="s">
        <v>140</v>
      </c>
      <c r="Z14" s="168"/>
      <c r="AA14" s="168"/>
      <c r="AB14" s="168"/>
      <c r="AC14" s="168"/>
      <c r="AD14" s="168"/>
      <c r="AE14" s="168"/>
      <c r="AF14" s="168"/>
      <c r="AG14" s="168" t="s">
        <v>130</v>
      </c>
      <c r="AH14" s="168"/>
      <c r="AI14" s="168"/>
      <c r="AJ14" s="168"/>
      <c r="AK14" s="168"/>
      <c r="AL14" s="168"/>
      <c r="AM14" s="168"/>
      <c r="AN14" s="168"/>
      <c r="AO14" s="168"/>
      <c r="AP14" s="168"/>
      <c r="AQ14" s="168"/>
      <c r="AR14" s="168"/>
      <c r="AS14" s="168"/>
      <c r="AT14" s="168"/>
      <c r="AU14" s="168"/>
      <c r="AV14" s="168"/>
      <c r="AW14" s="168"/>
      <c r="AX14" s="168"/>
      <c r="AY14" s="168"/>
      <c r="AZ14" s="168"/>
      <c r="BA14" s="168"/>
      <c r="BB14" s="168"/>
      <c r="BC14" s="168"/>
      <c r="BD14" s="168"/>
      <c r="BE14" s="168"/>
      <c r="BF14" s="168"/>
      <c r="BG14" s="168"/>
      <c r="BH14" s="168"/>
    </row>
    <row r="15" spans="1:60" outlineLevel="2" x14ac:dyDescent="0.2">
      <c r="A15" s="169"/>
      <c r="B15" s="170"/>
      <c r="C15" s="171" t="s">
        <v>141</v>
      </c>
      <c r="D15" s="172"/>
      <c r="E15" s="173">
        <v>3.3779999999999998E-2</v>
      </c>
      <c r="F15" s="166"/>
      <c r="G15" s="166"/>
      <c r="H15" s="166"/>
      <c r="I15" s="166"/>
      <c r="J15" s="166"/>
      <c r="K15" s="166"/>
      <c r="L15" s="166"/>
      <c r="M15" s="166"/>
      <c r="N15" s="167"/>
      <c r="O15" s="167"/>
      <c r="P15" s="167"/>
      <c r="Q15" s="167"/>
      <c r="R15" s="166"/>
      <c r="S15" s="166"/>
      <c r="T15" s="166"/>
      <c r="U15" s="166"/>
      <c r="V15" s="166"/>
      <c r="W15" s="166"/>
      <c r="X15" s="166"/>
      <c r="Y15" s="166"/>
      <c r="Z15" s="168"/>
      <c r="AA15" s="168"/>
      <c r="AB15" s="168"/>
      <c r="AC15" s="168"/>
      <c r="AD15" s="168"/>
      <c r="AE15" s="168"/>
      <c r="AF15" s="168"/>
      <c r="AG15" s="168" t="s">
        <v>132</v>
      </c>
      <c r="AH15" s="168">
        <v>0</v>
      </c>
      <c r="AI15" s="168"/>
      <c r="AJ15" s="168"/>
      <c r="AK15" s="168"/>
      <c r="AL15" s="168"/>
      <c r="AM15" s="168"/>
      <c r="AN15" s="168"/>
      <c r="AO15" s="168"/>
      <c r="AP15" s="168"/>
      <c r="AQ15" s="168"/>
      <c r="AR15" s="168"/>
      <c r="AS15" s="168"/>
      <c r="AT15" s="168"/>
      <c r="AU15" s="168"/>
      <c r="AV15" s="168"/>
      <c r="AW15" s="168"/>
      <c r="AX15" s="168"/>
      <c r="AY15" s="168"/>
      <c r="AZ15" s="168"/>
      <c r="BA15" s="168"/>
      <c r="BB15" s="168"/>
      <c r="BC15" s="168"/>
      <c r="BD15" s="168"/>
      <c r="BE15" s="168"/>
      <c r="BF15" s="168"/>
      <c r="BG15" s="168"/>
      <c r="BH15" s="168"/>
    </row>
    <row r="16" spans="1:60" ht="22.5" outlineLevel="1" x14ac:dyDescent="0.2">
      <c r="A16" s="158">
        <v>4</v>
      </c>
      <c r="B16" s="159" t="s">
        <v>142</v>
      </c>
      <c r="C16" s="160" t="s">
        <v>143</v>
      </c>
      <c r="D16" s="161" t="s">
        <v>139</v>
      </c>
      <c r="E16" s="162">
        <v>0.65278000000000003</v>
      </c>
      <c r="F16" s="163"/>
      <c r="G16" s="164">
        <f>ROUND(E16*F16,2)</f>
        <v>0</v>
      </c>
      <c r="H16" s="165"/>
      <c r="I16" s="166">
        <f>ROUND(E16*H16,2)</f>
        <v>0</v>
      </c>
      <c r="J16" s="165"/>
      <c r="K16" s="166">
        <f>ROUND(E16*J16,2)</f>
        <v>0</v>
      </c>
      <c r="L16" s="166">
        <v>21</v>
      </c>
      <c r="M16" s="166">
        <f>G16*(1+L16/100)</f>
        <v>0</v>
      </c>
      <c r="N16" s="167">
        <v>1.6629999999999999E-2</v>
      </c>
      <c r="O16" s="167">
        <f>ROUND(E16*N16,2)</f>
        <v>0.01</v>
      </c>
      <c r="P16" s="167">
        <v>0</v>
      </c>
      <c r="Q16" s="167">
        <f>ROUND(E16*P16,2)</f>
        <v>0</v>
      </c>
      <c r="R16" s="166"/>
      <c r="S16" s="166" t="s">
        <v>127</v>
      </c>
      <c r="T16" s="166" t="s">
        <v>127</v>
      </c>
      <c r="U16" s="166">
        <v>16.582999999999998</v>
      </c>
      <c r="V16" s="166">
        <f>ROUND(E16*U16,2)</f>
        <v>10.83</v>
      </c>
      <c r="W16" s="166"/>
      <c r="X16" s="166" t="s">
        <v>128</v>
      </c>
      <c r="Y16" s="166" t="s">
        <v>129</v>
      </c>
      <c r="Z16" s="168"/>
      <c r="AA16" s="168"/>
      <c r="AB16" s="168"/>
      <c r="AC16" s="168"/>
      <c r="AD16" s="168"/>
      <c r="AE16" s="168"/>
      <c r="AF16" s="168"/>
      <c r="AG16" s="168" t="s">
        <v>130</v>
      </c>
      <c r="AH16" s="168"/>
      <c r="AI16" s="168"/>
      <c r="AJ16" s="168"/>
      <c r="AK16" s="168"/>
      <c r="AL16" s="168"/>
      <c r="AM16" s="168"/>
      <c r="AN16" s="168"/>
      <c r="AO16" s="168"/>
      <c r="AP16" s="168"/>
      <c r="AQ16" s="168"/>
      <c r="AR16" s="168"/>
      <c r="AS16" s="168"/>
      <c r="AT16" s="168"/>
      <c r="AU16" s="168"/>
      <c r="AV16" s="168"/>
      <c r="AW16" s="168"/>
      <c r="AX16" s="168"/>
      <c r="AY16" s="168"/>
      <c r="AZ16" s="168"/>
      <c r="BA16" s="168"/>
      <c r="BB16" s="168"/>
      <c r="BC16" s="168"/>
      <c r="BD16" s="168"/>
      <c r="BE16" s="168"/>
      <c r="BF16" s="168"/>
      <c r="BG16" s="168"/>
      <c r="BH16" s="168"/>
    </row>
    <row r="17" spans="1:60" outlineLevel="2" x14ac:dyDescent="0.2">
      <c r="A17" s="169"/>
      <c r="B17" s="170"/>
      <c r="C17" s="171" t="s">
        <v>144</v>
      </c>
      <c r="D17" s="172"/>
      <c r="E17" s="173">
        <v>0.38923999999999997</v>
      </c>
      <c r="F17" s="166"/>
      <c r="G17" s="166"/>
      <c r="H17" s="166"/>
      <c r="I17" s="166"/>
      <c r="J17" s="166"/>
      <c r="K17" s="166"/>
      <c r="L17" s="166"/>
      <c r="M17" s="166"/>
      <c r="N17" s="167"/>
      <c r="O17" s="167"/>
      <c r="P17" s="167"/>
      <c r="Q17" s="167"/>
      <c r="R17" s="166"/>
      <c r="S17" s="166"/>
      <c r="T17" s="166"/>
      <c r="U17" s="166"/>
      <c r="V17" s="166"/>
      <c r="W17" s="166"/>
      <c r="X17" s="166"/>
      <c r="Y17" s="166"/>
      <c r="Z17" s="168"/>
      <c r="AA17" s="168"/>
      <c r="AB17" s="168"/>
      <c r="AC17" s="168"/>
      <c r="AD17" s="168"/>
      <c r="AE17" s="168"/>
      <c r="AF17" s="168"/>
      <c r="AG17" s="168" t="s">
        <v>132</v>
      </c>
      <c r="AH17" s="168">
        <v>0</v>
      </c>
      <c r="AI17" s="168"/>
      <c r="AJ17" s="168"/>
      <c r="AK17" s="168"/>
      <c r="AL17" s="168"/>
      <c r="AM17" s="168"/>
      <c r="AN17" s="168"/>
      <c r="AO17" s="168"/>
      <c r="AP17" s="168"/>
      <c r="AQ17" s="168"/>
      <c r="AR17" s="168"/>
      <c r="AS17" s="168"/>
      <c r="AT17" s="168"/>
      <c r="AU17" s="168"/>
      <c r="AV17" s="168"/>
      <c r="AW17" s="168"/>
      <c r="AX17" s="168"/>
      <c r="AY17" s="168"/>
      <c r="AZ17" s="168"/>
      <c r="BA17" s="168"/>
      <c r="BB17" s="168"/>
      <c r="BC17" s="168"/>
      <c r="BD17" s="168"/>
      <c r="BE17" s="168"/>
      <c r="BF17" s="168"/>
      <c r="BG17" s="168"/>
      <c r="BH17" s="168"/>
    </row>
    <row r="18" spans="1:60" outlineLevel="3" x14ac:dyDescent="0.2">
      <c r="A18" s="169"/>
      <c r="B18" s="170"/>
      <c r="C18" s="171" t="s">
        <v>414</v>
      </c>
      <c r="D18" s="172"/>
      <c r="E18" s="173">
        <v>0.26354</v>
      </c>
      <c r="F18" s="166"/>
      <c r="G18" s="166"/>
      <c r="H18" s="166"/>
      <c r="I18" s="166"/>
      <c r="J18" s="166"/>
      <c r="K18" s="166"/>
      <c r="L18" s="166"/>
      <c r="M18" s="166"/>
      <c r="N18" s="167"/>
      <c r="O18" s="167"/>
      <c r="P18" s="167"/>
      <c r="Q18" s="167"/>
      <c r="R18" s="166"/>
      <c r="S18" s="166"/>
      <c r="T18" s="166"/>
      <c r="U18" s="166"/>
      <c r="V18" s="166"/>
      <c r="W18" s="166"/>
      <c r="X18" s="166"/>
      <c r="Y18" s="166"/>
      <c r="Z18" s="168"/>
      <c r="AA18" s="168"/>
      <c r="AB18" s="168"/>
      <c r="AC18" s="168"/>
      <c r="AD18" s="168"/>
      <c r="AE18" s="168"/>
      <c r="AF18" s="168"/>
      <c r="AG18" s="168" t="s">
        <v>132</v>
      </c>
      <c r="AH18" s="168">
        <v>0</v>
      </c>
      <c r="AI18" s="168"/>
      <c r="AJ18" s="168"/>
      <c r="AK18" s="168"/>
      <c r="AL18" s="168"/>
      <c r="AM18" s="168"/>
      <c r="AN18" s="168"/>
      <c r="AO18" s="168"/>
      <c r="AP18" s="168"/>
      <c r="AQ18" s="168"/>
      <c r="AR18" s="168"/>
      <c r="AS18" s="168"/>
      <c r="AT18" s="168"/>
      <c r="AU18" s="168"/>
      <c r="AV18" s="168"/>
      <c r="AW18" s="168"/>
      <c r="AX18" s="168"/>
      <c r="AY18" s="168"/>
      <c r="AZ18" s="168"/>
      <c r="BA18" s="168"/>
      <c r="BB18" s="168"/>
      <c r="BC18" s="168"/>
      <c r="BD18" s="168"/>
      <c r="BE18" s="168"/>
      <c r="BF18" s="168"/>
      <c r="BG18" s="168"/>
      <c r="BH18" s="168"/>
    </row>
    <row r="19" spans="1:60" outlineLevel="1" x14ac:dyDescent="0.2">
      <c r="A19" s="158">
        <v>5</v>
      </c>
      <c r="B19" s="159" t="s">
        <v>145</v>
      </c>
      <c r="C19" s="160" t="s">
        <v>146</v>
      </c>
      <c r="D19" s="161" t="s">
        <v>147</v>
      </c>
      <c r="E19" s="162">
        <v>8</v>
      </c>
      <c r="F19" s="163"/>
      <c r="G19" s="164">
        <f>ROUND(E19*F19,2)</f>
        <v>0</v>
      </c>
      <c r="H19" s="165"/>
      <c r="I19" s="166">
        <f>ROUND(E19*H19,2)</f>
        <v>0</v>
      </c>
      <c r="J19" s="165"/>
      <c r="K19" s="166">
        <f>ROUND(E19*J19,2)</f>
        <v>0</v>
      </c>
      <c r="L19" s="166">
        <v>21</v>
      </c>
      <c r="M19" s="166">
        <f>G19*(1+L19/100)</f>
        <v>0</v>
      </c>
      <c r="N19" s="167">
        <v>4.8000000000000001E-4</v>
      </c>
      <c r="O19" s="167">
        <f>ROUND(E19*N19,2)</f>
        <v>0</v>
      </c>
      <c r="P19" s="167">
        <v>0</v>
      </c>
      <c r="Q19" s="167">
        <f>ROUND(E19*P19,2)</f>
        <v>0</v>
      </c>
      <c r="R19" s="166"/>
      <c r="S19" s="166" t="s">
        <v>127</v>
      </c>
      <c r="T19" s="166" t="s">
        <v>127</v>
      </c>
      <c r="U19" s="166">
        <v>0.76500000000000001</v>
      </c>
      <c r="V19" s="166">
        <f>ROUND(E19*U19,2)</f>
        <v>6.12</v>
      </c>
      <c r="W19" s="166"/>
      <c r="X19" s="166" t="s">
        <v>128</v>
      </c>
      <c r="Y19" s="166" t="s">
        <v>129</v>
      </c>
      <c r="Z19" s="168"/>
      <c r="AA19" s="168"/>
      <c r="AB19" s="168"/>
      <c r="AC19" s="168"/>
      <c r="AD19" s="168"/>
      <c r="AE19" s="168"/>
      <c r="AF19" s="168"/>
      <c r="AG19" s="168" t="s">
        <v>130</v>
      </c>
      <c r="AH19" s="168"/>
      <c r="AI19" s="168"/>
      <c r="AJ19" s="168"/>
      <c r="AK19" s="168"/>
      <c r="AL19" s="168"/>
      <c r="AM19" s="168"/>
      <c r="AN19" s="168"/>
      <c r="AO19" s="168"/>
      <c r="AP19" s="168"/>
      <c r="AQ19" s="168"/>
      <c r="AR19" s="168"/>
      <c r="AS19" s="168"/>
      <c r="AT19" s="168"/>
      <c r="AU19" s="168"/>
      <c r="AV19" s="168"/>
      <c r="AW19" s="168"/>
      <c r="AX19" s="168"/>
      <c r="AY19" s="168"/>
      <c r="AZ19" s="168"/>
      <c r="BA19" s="168"/>
      <c r="BB19" s="168"/>
      <c r="BC19" s="168"/>
      <c r="BD19" s="168"/>
      <c r="BE19" s="168"/>
      <c r="BF19" s="168"/>
      <c r="BG19" s="168"/>
      <c r="BH19" s="168"/>
    </row>
    <row r="20" spans="1:60" outlineLevel="2" x14ac:dyDescent="0.2">
      <c r="A20" s="169"/>
      <c r="B20" s="170"/>
      <c r="C20" s="171" t="s">
        <v>148</v>
      </c>
      <c r="D20" s="172"/>
      <c r="E20" s="173">
        <v>8</v>
      </c>
      <c r="F20" s="166"/>
      <c r="G20" s="166"/>
      <c r="H20" s="166"/>
      <c r="I20" s="166"/>
      <c r="J20" s="166"/>
      <c r="K20" s="166"/>
      <c r="L20" s="166"/>
      <c r="M20" s="166"/>
      <c r="N20" s="167"/>
      <c r="O20" s="167"/>
      <c r="P20" s="167"/>
      <c r="Q20" s="167"/>
      <c r="R20" s="166"/>
      <c r="S20" s="166"/>
      <c r="T20" s="166"/>
      <c r="U20" s="166"/>
      <c r="V20" s="166"/>
      <c r="W20" s="166"/>
      <c r="X20" s="166"/>
      <c r="Y20" s="166"/>
      <c r="Z20" s="168"/>
      <c r="AA20" s="168"/>
      <c r="AB20" s="168"/>
      <c r="AC20" s="168"/>
      <c r="AD20" s="168"/>
      <c r="AE20" s="168"/>
      <c r="AF20" s="168"/>
      <c r="AG20" s="168" t="s">
        <v>132</v>
      </c>
      <c r="AH20" s="168">
        <v>0</v>
      </c>
      <c r="AI20" s="168"/>
      <c r="AJ20" s="168"/>
      <c r="AK20" s="168"/>
      <c r="AL20" s="168"/>
      <c r="AM20" s="168"/>
      <c r="AN20" s="168"/>
      <c r="AO20" s="168"/>
      <c r="AP20" s="168"/>
      <c r="AQ20" s="168"/>
      <c r="AR20" s="168"/>
      <c r="AS20" s="168"/>
      <c r="AT20" s="168"/>
      <c r="AU20" s="168"/>
      <c r="AV20" s="168"/>
      <c r="AW20" s="168"/>
      <c r="AX20" s="168"/>
      <c r="AY20" s="168"/>
      <c r="AZ20" s="168"/>
      <c r="BA20" s="168"/>
      <c r="BB20" s="168"/>
      <c r="BC20" s="168"/>
      <c r="BD20" s="168"/>
      <c r="BE20" s="168"/>
      <c r="BF20" s="168"/>
      <c r="BG20" s="168"/>
      <c r="BH20" s="168"/>
    </row>
    <row r="21" spans="1:60" outlineLevel="1" x14ac:dyDescent="0.2">
      <c r="A21" s="158">
        <v>6</v>
      </c>
      <c r="B21" s="159" t="s">
        <v>149</v>
      </c>
      <c r="C21" s="160" t="s">
        <v>150</v>
      </c>
      <c r="D21" s="161" t="s">
        <v>139</v>
      </c>
      <c r="E21" s="162">
        <v>4.2220000000000001E-2</v>
      </c>
      <c r="F21" s="163"/>
      <c r="G21" s="164">
        <f>ROUND(E21*F21,2)</f>
        <v>0</v>
      </c>
      <c r="H21" s="165"/>
      <c r="I21" s="166">
        <f>ROUND(E21*H21,2)</f>
        <v>0</v>
      </c>
      <c r="J21" s="165"/>
      <c r="K21" s="166">
        <f>ROUND(E21*J21,2)</f>
        <v>0</v>
      </c>
      <c r="L21" s="166">
        <v>21</v>
      </c>
      <c r="M21" s="166">
        <f>G21*(1+L21/100)</f>
        <v>0</v>
      </c>
      <c r="N21" s="167">
        <v>1</v>
      </c>
      <c r="O21" s="167">
        <f>ROUND(E21*N21,2)</f>
        <v>0.04</v>
      </c>
      <c r="P21" s="167">
        <v>0</v>
      </c>
      <c r="Q21" s="167">
        <f>ROUND(E21*P21,2)</f>
        <v>0</v>
      </c>
      <c r="R21" s="166" t="s">
        <v>151</v>
      </c>
      <c r="S21" s="166" t="s">
        <v>127</v>
      </c>
      <c r="T21" s="166" t="s">
        <v>127</v>
      </c>
      <c r="U21" s="166">
        <v>0</v>
      </c>
      <c r="V21" s="166">
        <f>ROUND(E21*U21,2)</f>
        <v>0</v>
      </c>
      <c r="W21" s="166"/>
      <c r="X21" s="166" t="s">
        <v>152</v>
      </c>
      <c r="Y21" s="166" t="s">
        <v>129</v>
      </c>
      <c r="Z21" s="168"/>
      <c r="AA21" s="168"/>
      <c r="AB21" s="168"/>
      <c r="AC21" s="168"/>
      <c r="AD21" s="168"/>
      <c r="AE21" s="168"/>
      <c r="AF21" s="168"/>
      <c r="AG21" s="168" t="s">
        <v>153</v>
      </c>
      <c r="AH21" s="168"/>
      <c r="AI21" s="168"/>
      <c r="AJ21" s="168"/>
      <c r="AK21" s="168"/>
      <c r="AL21" s="168"/>
      <c r="AM21" s="168"/>
      <c r="AN21" s="168"/>
      <c r="AO21" s="168"/>
      <c r="AP21" s="168"/>
      <c r="AQ21" s="168"/>
      <c r="AR21" s="168"/>
      <c r="AS21" s="168"/>
      <c r="AT21" s="168"/>
      <c r="AU21" s="168"/>
      <c r="AV21" s="168"/>
      <c r="AW21" s="168"/>
      <c r="AX21" s="168"/>
      <c r="AY21" s="168"/>
      <c r="AZ21" s="168"/>
      <c r="BA21" s="168"/>
      <c r="BB21" s="168"/>
      <c r="BC21" s="168"/>
      <c r="BD21" s="168"/>
      <c r="BE21" s="168"/>
      <c r="BF21" s="168"/>
      <c r="BG21" s="168"/>
      <c r="BH21" s="168"/>
    </row>
    <row r="22" spans="1:60" outlineLevel="2" x14ac:dyDescent="0.2">
      <c r="A22" s="169"/>
      <c r="B22" s="170"/>
      <c r="C22" s="171" t="s">
        <v>154</v>
      </c>
      <c r="D22" s="172"/>
      <c r="E22" s="173">
        <v>4.2220000000000001E-2</v>
      </c>
      <c r="F22" s="166"/>
      <c r="G22" s="166"/>
      <c r="H22" s="166"/>
      <c r="I22" s="166"/>
      <c r="J22" s="166"/>
      <c r="K22" s="166"/>
      <c r="L22" s="166"/>
      <c r="M22" s="166"/>
      <c r="N22" s="167"/>
      <c r="O22" s="167"/>
      <c r="P22" s="167"/>
      <c r="Q22" s="167"/>
      <c r="R22" s="166"/>
      <c r="S22" s="166"/>
      <c r="T22" s="166"/>
      <c r="U22" s="166"/>
      <c r="V22" s="166"/>
      <c r="W22" s="166"/>
      <c r="X22" s="166"/>
      <c r="Y22" s="166"/>
      <c r="Z22" s="168"/>
      <c r="AA22" s="168"/>
      <c r="AB22" s="168"/>
      <c r="AC22" s="168"/>
      <c r="AD22" s="168"/>
      <c r="AE22" s="168"/>
      <c r="AF22" s="168"/>
      <c r="AG22" s="168" t="s">
        <v>132</v>
      </c>
      <c r="AH22" s="168">
        <v>0</v>
      </c>
      <c r="AI22" s="168"/>
      <c r="AJ22" s="168"/>
      <c r="AK22" s="168"/>
      <c r="AL22" s="168"/>
      <c r="AM22" s="168"/>
      <c r="AN22" s="168"/>
      <c r="AO22" s="168"/>
      <c r="AP22" s="168"/>
      <c r="AQ22" s="168"/>
      <c r="AR22" s="168"/>
      <c r="AS22" s="168"/>
      <c r="AT22" s="168"/>
      <c r="AU22" s="168"/>
      <c r="AV22" s="168"/>
      <c r="AW22" s="168"/>
      <c r="AX22" s="168"/>
      <c r="AY22" s="168"/>
      <c r="AZ22" s="168"/>
      <c r="BA22" s="168"/>
      <c r="BB22" s="168"/>
      <c r="BC22" s="168"/>
      <c r="BD22" s="168"/>
      <c r="BE22" s="168"/>
      <c r="BF22" s="168"/>
      <c r="BG22" s="168"/>
      <c r="BH22" s="168"/>
    </row>
    <row r="23" spans="1:60" x14ac:dyDescent="0.2">
      <c r="A23" s="149" t="s">
        <v>122</v>
      </c>
      <c r="B23" s="150" t="s">
        <v>51</v>
      </c>
      <c r="C23" s="151" t="s">
        <v>52</v>
      </c>
      <c r="D23" s="152"/>
      <c r="E23" s="153"/>
      <c r="F23" s="154"/>
      <c r="G23" s="155">
        <f>SUMIF(AG24:AG27,"&lt;&gt;NOR",G24:G27)</f>
        <v>0</v>
      </c>
      <c r="H23" s="156"/>
      <c r="I23" s="156">
        <f>SUM(I24:I27)</f>
        <v>0</v>
      </c>
      <c r="J23" s="156"/>
      <c r="K23" s="156">
        <f>SUM(K24:K27)</f>
        <v>0</v>
      </c>
      <c r="L23" s="156"/>
      <c r="M23" s="156">
        <f>SUM(M24:M27)</f>
        <v>0</v>
      </c>
      <c r="N23" s="157"/>
      <c r="O23" s="157">
        <f>SUM(O24:O27)</f>
        <v>0.27</v>
      </c>
      <c r="P23" s="157"/>
      <c r="Q23" s="157">
        <f>SUM(Q24:Q27)</f>
        <v>0</v>
      </c>
      <c r="R23" s="156"/>
      <c r="S23" s="156"/>
      <c r="T23" s="156"/>
      <c r="U23" s="156"/>
      <c r="V23" s="156">
        <f>SUM(V24:V27)</f>
        <v>9.09</v>
      </c>
      <c r="W23" s="156"/>
      <c r="X23" s="156"/>
      <c r="Y23" s="156"/>
      <c r="AG23" t="s">
        <v>123</v>
      </c>
    </row>
    <row r="24" spans="1:60" outlineLevel="1" x14ac:dyDescent="0.2">
      <c r="A24" s="158">
        <v>7</v>
      </c>
      <c r="B24" s="159" t="s">
        <v>155</v>
      </c>
      <c r="C24" s="160" t="s">
        <v>156</v>
      </c>
      <c r="D24" s="161" t="s">
        <v>126</v>
      </c>
      <c r="E24" s="162">
        <v>30</v>
      </c>
      <c r="F24" s="163"/>
      <c r="G24" s="164">
        <f>ROUND(E24*F24,2)</f>
        <v>0</v>
      </c>
      <c r="H24" s="165"/>
      <c r="I24" s="166">
        <f>ROUND(E24*H24,2)</f>
        <v>0</v>
      </c>
      <c r="J24" s="165"/>
      <c r="K24" s="166">
        <f>ROUND(E24*J24,2)</f>
        <v>0</v>
      </c>
      <c r="L24" s="166">
        <v>21</v>
      </c>
      <c r="M24" s="166">
        <f>G24*(1+L24/100)</f>
        <v>0</v>
      </c>
      <c r="N24" s="167">
        <v>1.0000000000000001E-5</v>
      </c>
      <c r="O24" s="167">
        <f>ROUND(E24*N24,2)</f>
        <v>0</v>
      </c>
      <c r="P24" s="167">
        <v>0</v>
      </c>
      <c r="Q24" s="167">
        <f>ROUND(E24*P24,2)</f>
        <v>0</v>
      </c>
      <c r="R24" s="166"/>
      <c r="S24" s="166" t="s">
        <v>127</v>
      </c>
      <c r="T24" s="166" t="s">
        <v>127</v>
      </c>
      <c r="U24" s="166">
        <v>0.30299999999999999</v>
      </c>
      <c r="V24" s="166">
        <f>ROUND(E24*U24,2)</f>
        <v>9.09</v>
      </c>
      <c r="W24" s="166"/>
      <c r="X24" s="166" t="s">
        <v>128</v>
      </c>
      <c r="Y24" s="166" t="s">
        <v>129</v>
      </c>
      <c r="Z24" s="168"/>
      <c r="AA24" s="168"/>
      <c r="AB24" s="168"/>
      <c r="AC24" s="168"/>
      <c r="AD24" s="168"/>
      <c r="AE24" s="168"/>
      <c r="AF24" s="168"/>
      <c r="AG24" s="168" t="s">
        <v>130</v>
      </c>
      <c r="AH24" s="168"/>
      <c r="AI24" s="168"/>
      <c r="AJ24" s="168"/>
      <c r="AK24" s="168"/>
      <c r="AL24" s="168"/>
      <c r="AM24" s="168"/>
      <c r="AN24" s="168"/>
      <c r="AO24" s="168"/>
      <c r="AP24" s="168"/>
      <c r="AQ24" s="168"/>
      <c r="AR24" s="168"/>
      <c r="AS24" s="168"/>
      <c r="AT24" s="168"/>
      <c r="AU24" s="168"/>
      <c r="AV24" s="168"/>
      <c r="AW24" s="168"/>
      <c r="AX24" s="168"/>
      <c r="AY24" s="168"/>
      <c r="AZ24" s="168"/>
      <c r="BA24" s="168"/>
      <c r="BB24" s="168"/>
      <c r="BC24" s="168"/>
      <c r="BD24" s="168"/>
      <c r="BE24" s="168"/>
      <c r="BF24" s="168"/>
      <c r="BG24" s="168"/>
      <c r="BH24" s="168"/>
    </row>
    <row r="25" spans="1:60" outlineLevel="2" x14ac:dyDescent="0.2">
      <c r="A25" s="169"/>
      <c r="B25" s="170"/>
      <c r="C25" s="171" t="s">
        <v>157</v>
      </c>
      <c r="D25" s="172"/>
      <c r="E25" s="173">
        <v>30</v>
      </c>
      <c r="F25" s="166"/>
      <c r="G25" s="166"/>
      <c r="H25" s="166"/>
      <c r="I25" s="166"/>
      <c r="J25" s="166"/>
      <c r="K25" s="166"/>
      <c r="L25" s="166"/>
      <c r="M25" s="166"/>
      <c r="N25" s="167"/>
      <c r="O25" s="167"/>
      <c r="P25" s="167"/>
      <c r="Q25" s="167"/>
      <c r="R25" s="166"/>
      <c r="S25" s="166"/>
      <c r="T25" s="166"/>
      <c r="U25" s="166"/>
      <c r="V25" s="166"/>
      <c r="W25" s="166"/>
      <c r="X25" s="166"/>
      <c r="Y25" s="166"/>
      <c r="Z25" s="168"/>
      <c r="AA25" s="168"/>
      <c r="AB25" s="168"/>
      <c r="AC25" s="168"/>
      <c r="AD25" s="168"/>
      <c r="AE25" s="168"/>
      <c r="AF25" s="168"/>
      <c r="AG25" s="168" t="s">
        <v>132</v>
      </c>
      <c r="AH25" s="168">
        <v>0</v>
      </c>
      <c r="AI25" s="168"/>
      <c r="AJ25" s="168"/>
      <c r="AK25" s="168"/>
      <c r="AL25" s="168"/>
      <c r="AM25" s="168"/>
      <c r="AN25" s="168"/>
      <c r="AO25" s="168"/>
      <c r="AP25" s="168"/>
      <c r="AQ25" s="168"/>
      <c r="AR25" s="168"/>
      <c r="AS25" s="168"/>
      <c r="AT25" s="168"/>
      <c r="AU25" s="168"/>
      <c r="AV25" s="168"/>
      <c r="AW25" s="168"/>
      <c r="AX25" s="168"/>
      <c r="AY25" s="168"/>
      <c r="AZ25" s="168"/>
      <c r="BA25" s="168"/>
      <c r="BB25" s="168"/>
      <c r="BC25" s="168"/>
      <c r="BD25" s="168"/>
      <c r="BE25" s="168"/>
      <c r="BF25" s="168"/>
      <c r="BG25" s="168"/>
      <c r="BH25" s="168"/>
    </row>
    <row r="26" spans="1:60" ht="22.5" outlineLevel="1" x14ac:dyDescent="0.2">
      <c r="A26" s="158">
        <v>8</v>
      </c>
      <c r="B26" s="159" t="s">
        <v>158</v>
      </c>
      <c r="C26" s="160" t="s">
        <v>159</v>
      </c>
      <c r="D26" s="161" t="s">
        <v>126</v>
      </c>
      <c r="E26" s="162">
        <v>37.5</v>
      </c>
      <c r="F26" s="163"/>
      <c r="G26" s="164">
        <f>ROUND(E26*F26,2)</f>
        <v>0</v>
      </c>
      <c r="H26" s="165"/>
      <c r="I26" s="166">
        <f>ROUND(E26*H26,2)</f>
        <v>0</v>
      </c>
      <c r="J26" s="165"/>
      <c r="K26" s="166">
        <f>ROUND(E26*J26,2)</f>
        <v>0</v>
      </c>
      <c r="L26" s="166">
        <v>21</v>
      </c>
      <c r="M26" s="166">
        <f>G26*(1+L26/100)</f>
        <v>0</v>
      </c>
      <c r="N26" s="167">
        <v>7.26E-3</v>
      </c>
      <c r="O26" s="167">
        <f>ROUND(E26*N26,2)</f>
        <v>0.27</v>
      </c>
      <c r="P26" s="167">
        <v>0</v>
      </c>
      <c r="Q26" s="167">
        <f>ROUND(E26*P26,2)</f>
        <v>0</v>
      </c>
      <c r="R26" s="166" t="s">
        <v>151</v>
      </c>
      <c r="S26" s="166" t="s">
        <v>127</v>
      </c>
      <c r="T26" s="166" t="s">
        <v>127</v>
      </c>
      <c r="U26" s="166">
        <v>0</v>
      </c>
      <c r="V26" s="166">
        <f>ROUND(E26*U26,2)</f>
        <v>0</v>
      </c>
      <c r="W26" s="166"/>
      <c r="X26" s="166" t="s">
        <v>152</v>
      </c>
      <c r="Y26" s="166" t="s">
        <v>129</v>
      </c>
      <c r="Z26" s="168"/>
      <c r="AA26" s="168"/>
      <c r="AB26" s="168"/>
      <c r="AC26" s="168"/>
      <c r="AD26" s="168"/>
      <c r="AE26" s="168"/>
      <c r="AF26" s="168"/>
      <c r="AG26" s="168" t="s">
        <v>153</v>
      </c>
      <c r="AH26" s="168"/>
      <c r="AI26" s="168"/>
      <c r="AJ26" s="168"/>
      <c r="AK26" s="168"/>
      <c r="AL26" s="168"/>
      <c r="AM26" s="168"/>
      <c r="AN26" s="168"/>
      <c r="AO26" s="168"/>
      <c r="AP26" s="168"/>
      <c r="AQ26" s="168"/>
      <c r="AR26" s="168"/>
      <c r="AS26" s="168"/>
      <c r="AT26" s="168"/>
      <c r="AU26" s="168"/>
      <c r="AV26" s="168"/>
      <c r="AW26" s="168"/>
      <c r="AX26" s="168"/>
      <c r="AY26" s="168"/>
      <c r="AZ26" s="168"/>
      <c r="BA26" s="168"/>
      <c r="BB26" s="168"/>
      <c r="BC26" s="168"/>
      <c r="BD26" s="168"/>
      <c r="BE26" s="168"/>
      <c r="BF26" s="168"/>
      <c r="BG26" s="168"/>
      <c r="BH26" s="168"/>
    </row>
    <row r="27" spans="1:60" outlineLevel="2" x14ac:dyDescent="0.2">
      <c r="A27" s="169"/>
      <c r="B27" s="170"/>
      <c r="C27" s="171" t="s">
        <v>160</v>
      </c>
      <c r="D27" s="172"/>
      <c r="E27" s="173">
        <v>37.5</v>
      </c>
      <c r="F27" s="166"/>
      <c r="G27" s="166"/>
      <c r="H27" s="166"/>
      <c r="I27" s="166"/>
      <c r="J27" s="166"/>
      <c r="K27" s="166"/>
      <c r="L27" s="166"/>
      <c r="M27" s="166"/>
      <c r="N27" s="167"/>
      <c r="O27" s="167"/>
      <c r="P27" s="167"/>
      <c r="Q27" s="167"/>
      <c r="R27" s="166"/>
      <c r="S27" s="166"/>
      <c r="T27" s="166"/>
      <c r="U27" s="166"/>
      <c r="V27" s="166"/>
      <c r="W27" s="166"/>
      <c r="X27" s="166"/>
      <c r="Y27" s="166"/>
      <c r="Z27" s="168"/>
      <c r="AA27" s="168"/>
      <c r="AB27" s="168"/>
      <c r="AC27" s="168"/>
      <c r="AD27" s="168"/>
      <c r="AE27" s="168"/>
      <c r="AF27" s="168"/>
      <c r="AG27" s="168" t="s">
        <v>132</v>
      </c>
      <c r="AH27" s="168">
        <v>5</v>
      </c>
      <c r="AI27" s="168"/>
      <c r="AJ27" s="168"/>
      <c r="AK27" s="168"/>
      <c r="AL27" s="168"/>
      <c r="AM27" s="168"/>
      <c r="AN27" s="168"/>
      <c r="AO27" s="168"/>
      <c r="AP27" s="168"/>
      <c r="AQ27" s="168"/>
      <c r="AR27" s="168"/>
      <c r="AS27" s="168"/>
      <c r="AT27" s="168"/>
      <c r="AU27" s="168"/>
      <c r="AV27" s="168"/>
      <c r="AW27" s="168"/>
      <c r="AX27" s="168"/>
      <c r="AY27" s="168"/>
      <c r="AZ27" s="168"/>
      <c r="BA27" s="168"/>
      <c r="BB27" s="168"/>
      <c r="BC27" s="168"/>
      <c r="BD27" s="168"/>
      <c r="BE27" s="168"/>
      <c r="BF27" s="168"/>
      <c r="BG27" s="168"/>
      <c r="BH27" s="168"/>
    </row>
    <row r="28" spans="1:60" x14ac:dyDescent="0.2">
      <c r="A28" s="149" t="s">
        <v>122</v>
      </c>
      <c r="B28" s="150" t="s">
        <v>55</v>
      </c>
      <c r="C28" s="151" t="s">
        <v>56</v>
      </c>
      <c r="D28" s="152"/>
      <c r="E28" s="153"/>
      <c r="F28" s="154"/>
      <c r="G28" s="155">
        <f>SUMIF(AG29:AG32,"&lt;&gt;NOR",G29:G32)</f>
        <v>0</v>
      </c>
      <c r="H28" s="156"/>
      <c r="I28" s="156">
        <f>SUM(I29:I32)</f>
        <v>0</v>
      </c>
      <c r="J28" s="156"/>
      <c r="K28" s="156">
        <f>SUM(K29:K32)</f>
        <v>0</v>
      </c>
      <c r="L28" s="156"/>
      <c r="M28" s="156">
        <f>SUM(M29:M32)</f>
        <v>0</v>
      </c>
      <c r="N28" s="157"/>
      <c r="O28" s="157">
        <f>SUM(O29:O32)</f>
        <v>0.82000000000000006</v>
      </c>
      <c r="P28" s="157"/>
      <c r="Q28" s="157">
        <f>SUM(Q29:Q32)</f>
        <v>0</v>
      </c>
      <c r="R28" s="156"/>
      <c r="S28" s="156"/>
      <c r="T28" s="156"/>
      <c r="U28" s="156"/>
      <c r="V28" s="156">
        <f>SUM(V29:V32)</f>
        <v>0</v>
      </c>
      <c r="W28" s="156"/>
      <c r="X28" s="156"/>
      <c r="Y28" s="156"/>
      <c r="AG28" t="s">
        <v>123</v>
      </c>
    </row>
    <row r="29" spans="1:60" outlineLevel="1" x14ac:dyDescent="0.2">
      <c r="A29" s="158">
        <v>9</v>
      </c>
      <c r="B29" s="159" t="s">
        <v>161</v>
      </c>
      <c r="C29" s="160" t="s">
        <v>162</v>
      </c>
      <c r="D29" s="161" t="s">
        <v>139</v>
      </c>
      <c r="E29" s="162">
        <v>0.32941999999999999</v>
      </c>
      <c r="F29" s="163"/>
      <c r="G29" s="164">
        <f>ROUND(E29*F29,2)</f>
        <v>0</v>
      </c>
      <c r="H29" s="165"/>
      <c r="I29" s="166">
        <f>ROUND(E29*H29,2)</f>
        <v>0</v>
      </c>
      <c r="J29" s="165"/>
      <c r="K29" s="166">
        <f>ROUND(E29*J29,2)</f>
        <v>0</v>
      </c>
      <c r="L29" s="166">
        <v>21</v>
      </c>
      <c r="M29" s="166">
        <f>G29*(1+L29/100)</f>
        <v>0</v>
      </c>
      <c r="N29" s="167">
        <v>1</v>
      </c>
      <c r="O29" s="167">
        <f>ROUND(E29*N29,2)</f>
        <v>0.33</v>
      </c>
      <c r="P29" s="167">
        <v>0</v>
      </c>
      <c r="Q29" s="167">
        <f>ROUND(E29*P29,2)</f>
        <v>0</v>
      </c>
      <c r="R29" s="166" t="s">
        <v>151</v>
      </c>
      <c r="S29" s="166" t="s">
        <v>127</v>
      </c>
      <c r="T29" s="166" t="s">
        <v>127</v>
      </c>
      <c r="U29" s="166">
        <v>0</v>
      </c>
      <c r="V29" s="166">
        <f>ROUND(E29*U29,2)</f>
        <v>0</v>
      </c>
      <c r="W29" s="166"/>
      <c r="X29" s="166" t="s">
        <v>152</v>
      </c>
      <c r="Y29" s="166" t="s">
        <v>129</v>
      </c>
      <c r="Z29" s="168"/>
      <c r="AA29" s="168"/>
      <c r="AB29" s="168"/>
      <c r="AC29" s="168"/>
      <c r="AD29" s="168"/>
      <c r="AE29" s="168"/>
      <c r="AF29" s="168"/>
      <c r="AG29" s="168" t="s">
        <v>153</v>
      </c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  <c r="AU29" s="168"/>
      <c r="AV29" s="168"/>
      <c r="AW29" s="168"/>
      <c r="AX29" s="168"/>
      <c r="AY29" s="168"/>
      <c r="AZ29" s="168"/>
      <c r="BA29" s="168"/>
      <c r="BB29" s="168"/>
      <c r="BC29" s="168"/>
      <c r="BD29" s="168"/>
      <c r="BE29" s="168"/>
      <c r="BF29" s="168"/>
      <c r="BG29" s="168"/>
      <c r="BH29" s="168"/>
    </row>
    <row r="30" spans="1:60" outlineLevel="2" x14ac:dyDescent="0.2">
      <c r="A30" s="169"/>
      <c r="B30" s="170"/>
      <c r="C30" s="171" t="s">
        <v>415</v>
      </c>
      <c r="D30" s="172"/>
      <c r="E30" s="173">
        <v>0.32941999999999999</v>
      </c>
      <c r="F30" s="166"/>
      <c r="G30" s="166"/>
      <c r="H30" s="166"/>
      <c r="I30" s="166"/>
      <c r="J30" s="166"/>
      <c r="K30" s="166"/>
      <c r="L30" s="166"/>
      <c r="M30" s="166"/>
      <c r="N30" s="167"/>
      <c r="O30" s="167"/>
      <c r="P30" s="167"/>
      <c r="Q30" s="167"/>
      <c r="R30" s="166"/>
      <c r="S30" s="166"/>
      <c r="T30" s="166"/>
      <c r="U30" s="166"/>
      <c r="V30" s="166"/>
      <c r="W30" s="166"/>
      <c r="X30" s="166"/>
      <c r="Y30" s="166"/>
      <c r="Z30" s="168"/>
      <c r="AA30" s="168"/>
      <c r="AB30" s="168"/>
      <c r="AC30" s="168"/>
      <c r="AD30" s="168"/>
      <c r="AE30" s="168"/>
      <c r="AF30" s="168"/>
      <c r="AG30" s="168" t="s">
        <v>132</v>
      </c>
      <c r="AH30" s="168">
        <v>0</v>
      </c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</row>
    <row r="31" spans="1:60" outlineLevel="1" x14ac:dyDescent="0.2">
      <c r="A31" s="158">
        <v>10</v>
      </c>
      <c r="B31" s="159" t="s">
        <v>163</v>
      </c>
      <c r="C31" s="160" t="s">
        <v>164</v>
      </c>
      <c r="D31" s="161" t="s">
        <v>139</v>
      </c>
      <c r="E31" s="162">
        <v>0.48654999999999998</v>
      </c>
      <c r="F31" s="163"/>
      <c r="G31" s="164">
        <f>ROUND(E31*F31,2)</f>
        <v>0</v>
      </c>
      <c r="H31" s="165"/>
      <c r="I31" s="166">
        <f>ROUND(E31*H31,2)</f>
        <v>0</v>
      </c>
      <c r="J31" s="165"/>
      <c r="K31" s="166">
        <f>ROUND(E31*J31,2)</f>
        <v>0</v>
      </c>
      <c r="L31" s="166">
        <v>21</v>
      </c>
      <c r="M31" s="166">
        <f>G31*(1+L31/100)</f>
        <v>0</v>
      </c>
      <c r="N31" s="167">
        <v>1</v>
      </c>
      <c r="O31" s="167">
        <f>ROUND(E31*N31,2)</f>
        <v>0.49</v>
      </c>
      <c r="P31" s="167">
        <v>0</v>
      </c>
      <c r="Q31" s="167">
        <f>ROUND(E31*P31,2)</f>
        <v>0</v>
      </c>
      <c r="R31" s="166" t="s">
        <v>151</v>
      </c>
      <c r="S31" s="166" t="s">
        <v>127</v>
      </c>
      <c r="T31" s="166" t="s">
        <v>127</v>
      </c>
      <c r="U31" s="166">
        <v>0</v>
      </c>
      <c r="V31" s="166">
        <f>ROUND(E31*U31,2)</f>
        <v>0</v>
      </c>
      <c r="W31" s="166"/>
      <c r="X31" s="166" t="s">
        <v>152</v>
      </c>
      <c r="Y31" s="166" t="s">
        <v>129</v>
      </c>
      <c r="Z31" s="168"/>
      <c r="AA31" s="168"/>
      <c r="AB31" s="168"/>
      <c r="AC31" s="168"/>
      <c r="AD31" s="168"/>
      <c r="AE31" s="168"/>
      <c r="AF31" s="168"/>
      <c r="AG31" s="168" t="s">
        <v>153</v>
      </c>
      <c r="AH31" s="168"/>
      <c r="AI31" s="168"/>
      <c r="AJ31" s="168"/>
      <c r="AK31" s="168"/>
      <c r="AL31" s="168"/>
      <c r="AM31" s="168"/>
      <c r="AN31" s="168"/>
      <c r="AO31" s="168"/>
      <c r="AP31" s="168"/>
      <c r="AQ31" s="168"/>
      <c r="AR31" s="168"/>
      <c r="AS31" s="168"/>
      <c r="AT31" s="168"/>
      <c r="AU31" s="168"/>
      <c r="AV31" s="168"/>
      <c r="AW31" s="168"/>
      <c r="AX31" s="168"/>
      <c r="AY31" s="168"/>
      <c r="AZ31" s="168"/>
      <c r="BA31" s="168"/>
      <c r="BB31" s="168"/>
      <c r="BC31" s="168"/>
      <c r="BD31" s="168"/>
      <c r="BE31" s="168"/>
      <c r="BF31" s="168"/>
      <c r="BG31" s="168"/>
      <c r="BH31" s="168"/>
    </row>
    <row r="32" spans="1:60" outlineLevel="2" x14ac:dyDescent="0.2">
      <c r="A32" s="169"/>
      <c r="B32" s="170"/>
      <c r="C32" s="171" t="s">
        <v>165</v>
      </c>
      <c r="D32" s="172"/>
      <c r="E32" s="173">
        <v>0.48654999999999998</v>
      </c>
      <c r="F32" s="166"/>
      <c r="G32" s="166"/>
      <c r="H32" s="166"/>
      <c r="I32" s="166"/>
      <c r="J32" s="166"/>
      <c r="K32" s="166"/>
      <c r="L32" s="166"/>
      <c r="M32" s="166"/>
      <c r="N32" s="167"/>
      <c r="O32" s="167"/>
      <c r="P32" s="167"/>
      <c r="Q32" s="167"/>
      <c r="R32" s="166"/>
      <c r="S32" s="166"/>
      <c r="T32" s="166"/>
      <c r="U32" s="166"/>
      <c r="V32" s="166"/>
      <c r="W32" s="166"/>
      <c r="X32" s="166"/>
      <c r="Y32" s="166"/>
      <c r="Z32" s="168"/>
      <c r="AA32" s="168"/>
      <c r="AB32" s="168"/>
      <c r="AC32" s="168"/>
      <c r="AD32" s="168"/>
      <c r="AE32" s="168"/>
      <c r="AF32" s="168"/>
      <c r="AG32" s="168" t="s">
        <v>132</v>
      </c>
      <c r="AH32" s="168">
        <v>0</v>
      </c>
      <c r="AI32" s="168"/>
      <c r="AJ32" s="168"/>
      <c r="AK32" s="168"/>
      <c r="AL32" s="168"/>
      <c r="AM32" s="168"/>
      <c r="AN32" s="168"/>
      <c r="AO32" s="168"/>
      <c r="AP32" s="168"/>
      <c r="AQ32" s="168"/>
      <c r="AR32" s="168"/>
      <c r="AS32" s="168"/>
      <c r="AT32" s="168"/>
      <c r="AU32" s="168"/>
      <c r="AV32" s="168"/>
      <c r="AW32" s="168"/>
      <c r="AX32" s="168"/>
      <c r="AY32" s="168"/>
      <c r="AZ32" s="168"/>
      <c r="BA32" s="168"/>
      <c r="BB32" s="168"/>
      <c r="BC32" s="168"/>
      <c r="BD32" s="168"/>
      <c r="BE32" s="168"/>
      <c r="BF32" s="168"/>
      <c r="BG32" s="168"/>
      <c r="BH32" s="168"/>
    </row>
    <row r="33" spans="1:60" ht="25.5" x14ac:dyDescent="0.2">
      <c r="A33" s="149" t="s">
        <v>122</v>
      </c>
      <c r="B33" s="150" t="s">
        <v>57</v>
      </c>
      <c r="C33" s="151" t="s">
        <v>58</v>
      </c>
      <c r="D33" s="152"/>
      <c r="E33" s="153"/>
      <c r="F33" s="154"/>
      <c r="G33" s="155">
        <f>SUMIF(AG34:AG36,"&lt;&gt;NOR",G34:G36)</f>
        <v>0</v>
      </c>
      <c r="H33" s="156"/>
      <c r="I33" s="156">
        <f>SUM(I34:I36)</f>
        <v>0</v>
      </c>
      <c r="J33" s="156"/>
      <c r="K33" s="156">
        <f>SUM(K34:K36)</f>
        <v>0</v>
      </c>
      <c r="L33" s="156"/>
      <c r="M33" s="156">
        <f>SUM(M34:M36)</f>
        <v>0</v>
      </c>
      <c r="N33" s="157"/>
      <c r="O33" s="157">
        <f>SUM(O34:O36)</f>
        <v>0.73</v>
      </c>
      <c r="P33" s="157"/>
      <c r="Q33" s="157">
        <f>SUM(Q34:Q36)</f>
        <v>0</v>
      </c>
      <c r="R33" s="156"/>
      <c r="S33" s="156"/>
      <c r="T33" s="156"/>
      <c r="U33" s="156"/>
      <c r="V33" s="156">
        <f>SUM(V34:V36)</f>
        <v>46.1</v>
      </c>
      <c r="W33" s="156"/>
      <c r="X33" s="156"/>
      <c r="Y33" s="156"/>
      <c r="AG33" t="s">
        <v>123</v>
      </c>
    </row>
    <row r="34" spans="1:60" ht="22.5" outlineLevel="1" x14ac:dyDescent="0.2">
      <c r="A34" s="158">
        <v>11</v>
      </c>
      <c r="B34" s="159" t="s">
        <v>166</v>
      </c>
      <c r="C34" s="160" t="s">
        <v>167</v>
      </c>
      <c r="D34" s="161" t="s">
        <v>126</v>
      </c>
      <c r="E34" s="162">
        <v>46.1</v>
      </c>
      <c r="F34" s="163"/>
      <c r="G34" s="164">
        <f>ROUND(E34*F34,2)</f>
        <v>0</v>
      </c>
      <c r="H34" s="165"/>
      <c r="I34" s="166">
        <f>ROUND(E34*H34,2)</f>
        <v>0</v>
      </c>
      <c r="J34" s="165"/>
      <c r="K34" s="166">
        <f>ROUND(E34*J34,2)</f>
        <v>0</v>
      </c>
      <c r="L34" s="166">
        <v>21</v>
      </c>
      <c r="M34" s="166">
        <f>G34*(1+L34/100)</f>
        <v>0</v>
      </c>
      <c r="N34" s="167">
        <v>1.5910000000000001E-2</v>
      </c>
      <c r="O34" s="167">
        <f>ROUND(E34*N34,2)</f>
        <v>0.73</v>
      </c>
      <c r="P34" s="167">
        <v>0</v>
      </c>
      <c r="Q34" s="167">
        <f>ROUND(E34*P34,2)</f>
        <v>0</v>
      </c>
      <c r="R34" s="166"/>
      <c r="S34" s="166" t="s">
        <v>127</v>
      </c>
      <c r="T34" s="166" t="s">
        <v>127</v>
      </c>
      <c r="U34" s="166">
        <v>1</v>
      </c>
      <c r="V34" s="166">
        <f>ROUND(E34*U34,2)</f>
        <v>46.1</v>
      </c>
      <c r="W34" s="166"/>
      <c r="X34" s="166" t="s">
        <v>128</v>
      </c>
      <c r="Y34" s="166" t="s">
        <v>129</v>
      </c>
      <c r="Z34" s="168"/>
      <c r="AA34" s="168"/>
      <c r="AB34" s="168"/>
      <c r="AC34" s="168"/>
      <c r="AD34" s="168"/>
      <c r="AE34" s="168"/>
      <c r="AF34" s="168"/>
      <c r="AG34" s="168" t="s">
        <v>130</v>
      </c>
      <c r="AH34" s="168"/>
      <c r="AI34" s="168"/>
      <c r="AJ34" s="168"/>
      <c r="AK34" s="168"/>
      <c r="AL34" s="168"/>
      <c r="AM34" s="168"/>
      <c r="AN34" s="168"/>
      <c r="AO34" s="168"/>
      <c r="AP34" s="168"/>
      <c r="AQ34" s="168"/>
      <c r="AR34" s="168"/>
      <c r="AS34" s="168"/>
      <c r="AT34" s="168"/>
      <c r="AU34" s="168"/>
      <c r="AV34" s="168"/>
      <c r="AW34" s="168"/>
      <c r="AX34" s="168"/>
      <c r="AY34" s="168"/>
      <c r="AZ34" s="168"/>
      <c r="BA34" s="168"/>
      <c r="BB34" s="168"/>
      <c r="BC34" s="168"/>
      <c r="BD34" s="168"/>
      <c r="BE34" s="168"/>
      <c r="BF34" s="168"/>
      <c r="BG34" s="168"/>
      <c r="BH34" s="168"/>
    </row>
    <row r="35" spans="1:60" ht="12.75" customHeight="1" outlineLevel="2" x14ac:dyDescent="0.2">
      <c r="A35" s="169"/>
      <c r="B35" s="170"/>
      <c r="C35" s="193" t="s">
        <v>168</v>
      </c>
      <c r="D35" s="193"/>
      <c r="E35" s="193"/>
      <c r="F35" s="193"/>
      <c r="G35" s="193"/>
      <c r="H35" s="166"/>
      <c r="I35" s="166"/>
      <c r="J35" s="166"/>
      <c r="K35" s="166"/>
      <c r="L35" s="166"/>
      <c r="M35" s="166"/>
      <c r="N35" s="167"/>
      <c r="O35" s="167"/>
      <c r="P35" s="167"/>
      <c r="Q35" s="167"/>
      <c r="R35" s="166"/>
      <c r="S35" s="166"/>
      <c r="T35" s="166"/>
      <c r="U35" s="166"/>
      <c r="V35" s="166"/>
      <c r="W35" s="166"/>
      <c r="X35" s="166"/>
      <c r="Y35" s="166"/>
      <c r="Z35" s="168"/>
      <c r="AA35" s="168"/>
      <c r="AB35" s="168"/>
      <c r="AC35" s="168"/>
      <c r="AD35" s="168"/>
      <c r="AE35" s="168"/>
      <c r="AF35" s="168"/>
      <c r="AG35" s="168" t="s">
        <v>169</v>
      </c>
      <c r="AH35" s="168"/>
      <c r="AI35" s="168"/>
      <c r="AJ35" s="168"/>
      <c r="AK35" s="168"/>
      <c r="AL35" s="168"/>
      <c r="AM35" s="168"/>
      <c r="AN35" s="168"/>
      <c r="AO35" s="168"/>
      <c r="AP35" s="168"/>
      <c r="AQ35" s="168"/>
      <c r="AR35" s="168"/>
      <c r="AS35" s="168"/>
      <c r="AT35" s="168"/>
      <c r="AU35" s="168"/>
      <c r="AV35" s="168"/>
      <c r="AW35" s="168"/>
      <c r="AX35" s="168"/>
      <c r="AY35" s="168"/>
      <c r="AZ35" s="168"/>
      <c r="BA35" s="168"/>
      <c r="BB35" s="168"/>
      <c r="BC35" s="168"/>
      <c r="BD35" s="168"/>
      <c r="BE35" s="168"/>
      <c r="BF35" s="168"/>
      <c r="BG35" s="168"/>
      <c r="BH35" s="168"/>
    </row>
    <row r="36" spans="1:60" outlineLevel="2" x14ac:dyDescent="0.2">
      <c r="A36" s="169"/>
      <c r="B36" s="170"/>
      <c r="C36" s="171" t="s">
        <v>170</v>
      </c>
      <c r="D36" s="172"/>
      <c r="E36" s="173">
        <v>46.1</v>
      </c>
      <c r="F36" s="166"/>
      <c r="G36" s="166"/>
      <c r="H36" s="166"/>
      <c r="I36" s="166"/>
      <c r="J36" s="166"/>
      <c r="K36" s="166"/>
      <c r="L36" s="166"/>
      <c r="M36" s="166"/>
      <c r="N36" s="167"/>
      <c r="O36" s="167"/>
      <c r="P36" s="167"/>
      <c r="Q36" s="167"/>
      <c r="R36" s="166"/>
      <c r="S36" s="166"/>
      <c r="T36" s="166"/>
      <c r="U36" s="166"/>
      <c r="V36" s="166"/>
      <c r="W36" s="166"/>
      <c r="X36" s="166"/>
      <c r="Y36" s="166"/>
      <c r="Z36" s="168"/>
      <c r="AA36" s="168"/>
      <c r="AB36" s="168"/>
      <c r="AC36" s="168"/>
      <c r="AD36" s="168"/>
      <c r="AE36" s="168"/>
      <c r="AF36" s="168"/>
      <c r="AG36" s="168" t="s">
        <v>132</v>
      </c>
      <c r="AH36" s="168">
        <v>0</v>
      </c>
      <c r="AI36" s="168"/>
      <c r="AJ36" s="168"/>
      <c r="AK36" s="168"/>
      <c r="AL36" s="168"/>
      <c r="AM36" s="168"/>
      <c r="AN36" s="168"/>
      <c r="AO36" s="168"/>
      <c r="AP36" s="168"/>
      <c r="AQ36" s="168"/>
      <c r="AR36" s="168"/>
      <c r="AS36" s="168"/>
      <c r="AT36" s="168"/>
      <c r="AU36" s="168"/>
      <c r="AV36" s="168"/>
      <c r="AW36" s="168"/>
      <c r="AX36" s="168"/>
      <c r="AY36" s="168"/>
      <c r="AZ36" s="168"/>
      <c r="BA36" s="168"/>
      <c r="BB36" s="168"/>
      <c r="BC36" s="168"/>
      <c r="BD36" s="168"/>
      <c r="BE36" s="168"/>
      <c r="BF36" s="168"/>
      <c r="BG36" s="168"/>
      <c r="BH36" s="168"/>
    </row>
    <row r="37" spans="1:60" x14ac:dyDescent="0.2">
      <c r="A37" s="149" t="s">
        <v>122</v>
      </c>
      <c r="B37" s="150" t="s">
        <v>59</v>
      </c>
      <c r="C37" s="151" t="s">
        <v>60</v>
      </c>
      <c r="D37" s="152"/>
      <c r="E37" s="153"/>
      <c r="F37" s="154"/>
      <c r="G37" s="155">
        <f>SUMIF(AG38:AG41,"&lt;&gt;NOR",G38:G41)</f>
        <v>0</v>
      </c>
      <c r="H37" s="156"/>
      <c r="I37" s="156">
        <f>SUM(I38:I41)</f>
        <v>0</v>
      </c>
      <c r="J37" s="156"/>
      <c r="K37" s="156">
        <f>SUM(K38:K41)</f>
        <v>0</v>
      </c>
      <c r="L37" s="156"/>
      <c r="M37" s="156">
        <f>SUM(M38:M41)</f>
        <v>0</v>
      </c>
      <c r="N37" s="157"/>
      <c r="O37" s="157">
        <f>SUM(O38:O41)</f>
        <v>0.29000000000000004</v>
      </c>
      <c r="P37" s="157"/>
      <c r="Q37" s="157">
        <f>SUM(Q38:Q41)</f>
        <v>0</v>
      </c>
      <c r="R37" s="156"/>
      <c r="S37" s="156"/>
      <c r="T37" s="156"/>
      <c r="U37" s="156"/>
      <c r="V37" s="156">
        <f>SUM(V38:V41)</f>
        <v>5.9899999999999993</v>
      </c>
      <c r="W37" s="156"/>
      <c r="X37" s="156"/>
      <c r="Y37" s="156"/>
      <c r="AG37" t="s">
        <v>123</v>
      </c>
    </row>
    <row r="38" spans="1:60" outlineLevel="1" x14ac:dyDescent="0.2">
      <c r="A38" s="158">
        <v>12</v>
      </c>
      <c r="B38" s="159" t="s">
        <v>171</v>
      </c>
      <c r="C38" s="160" t="s">
        <v>172</v>
      </c>
      <c r="D38" s="161" t="s">
        <v>135</v>
      </c>
      <c r="E38" s="162">
        <v>6</v>
      </c>
      <c r="F38" s="163"/>
      <c r="G38" s="164">
        <f>ROUND(E38*F38,2)</f>
        <v>0</v>
      </c>
      <c r="H38" s="165"/>
      <c r="I38" s="166">
        <f>ROUND(E38*H38,2)</f>
        <v>0</v>
      </c>
      <c r="J38" s="165"/>
      <c r="K38" s="166">
        <f>ROUND(E38*J38,2)</f>
        <v>0</v>
      </c>
      <c r="L38" s="166">
        <v>21</v>
      </c>
      <c r="M38" s="166">
        <f>G38*(1+L38/100)</f>
        <v>0</v>
      </c>
      <c r="N38" s="167">
        <v>4.3049999999999998E-2</v>
      </c>
      <c r="O38" s="167">
        <f>ROUND(E38*N38,2)</f>
        <v>0.26</v>
      </c>
      <c r="P38" s="167">
        <v>0</v>
      </c>
      <c r="Q38" s="167">
        <f>ROUND(E38*P38,2)</f>
        <v>0</v>
      </c>
      <c r="R38" s="166"/>
      <c r="S38" s="166" t="s">
        <v>127</v>
      </c>
      <c r="T38" s="166" t="s">
        <v>127</v>
      </c>
      <c r="U38" s="166">
        <v>0.87802999999999998</v>
      </c>
      <c r="V38" s="166">
        <f>ROUND(E38*U38,2)</f>
        <v>5.27</v>
      </c>
      <c r="W38" s="166"/>
      <c r="X38" s="166" t="s">
        <v>128</v>
      </c>
      <c r="Y38" s="166" t="s">
        <v>129</v>
      </c>
      <c r="Z38" s="168"/>
      <c r="AA38" s="168"/>
      <c r="AB38" s="168"/>
      <c r="AC38" s="168"/>
      <c r="AD38" s="168"/>
      <c r="AE38" s="168"/>
      <c r="AF38" s="168"/>
      <c r="AG38" s="168" t="s">
        <v>130</v>
      </c>
      <c r="AH38" s="168"/>
      <c r="AI38" s="168"/>
      <c r="AJ38" s="168"/>
      <c r="AK38" s="168"/>
      <c r="AL38" s="168"/>
      <c r="AM38" s="168"/>
      <c r="AN38" s="168"/>
      <c r="AO38" s="168"/>
      <c r="AP38" s="168"/>
      <c r="AQ38" s="168"/>
      <c r="AR38" s="168"/>
      <c r="AS38" s="168"/>
      <c r="AT38" s="168"/>
      <c r="AU38" s="168"/>
      <c r="AV38" s="168"/>
      <c r="AW38" s="168"/>
      <c r="AX38" s="168"/>
      <c r="AY38" s="168"/>
      <c r="AZ38" s="168"/>
      <c r="BA38" s="168"/>
      <c r="BB38" s="168"/>
      <c r="BC38" s="168"/>
      <c r="BD38" s="168"/>
      <c r="BE38" s="168"/>
      <c r="BF38" s="168"/>
      <c r="BG38" s="168"/>
      <c r="BH38" s="168"/>
    </row>
    <row r="39" spans="1:60" outlineLevel="2" x14ac:dyDescent="0.2">
      <c r="A39" s="169"/>
      <c r="B39" s="170"/>
      <c r="C39" s="171" t="s">
        <v>173</v>
      </c>
      <c r="D39" s="172"/>
      <c r="E39" s="173">
        <v>6</v>
      </c>
      <c r="F39" s="166"/>
      <c r="G39" s="166"/>
      <c r="H39" s="166"/>
      <c r="I39" s="166"/>
      <c r="J39" s="166"/>
      <c r="K39" s="166"/>
      <c r="L39" s="166"/>
      <c r="M39" s="166"/>
      <c r="N39" s="167"/>
      <c r="O39" s="167"/>
      <c r="P39" s="167"/>
      <c r="Q39" s="167"/>
      <c r="R39" s="166"/>
      <c r="S39" s="166"/>
      <c r="T39" s="166"/>
      <c r="U39" s="166"/>
      <c r="V39" s="166"/>
      <c r="W39" s="166"/>
      <c r="X39" s="166"/>
      <c r="Y39" s="166"/>
      <c r="Z39" s="168"/>
      <c r="AA39" s="168"/>
      <c r="AB39" s="168"/>
      <c r="AC39" s="168"/>
      <c r="AD39" s="168"/>
      <c r="AE39" s="168"/>
      <c r="AF39" s="168"/>
      <c r="AG39" s="168" t="s">
        <v>132</v>
      </c>
      <c r="AH39" s="168">
        <v>0</v>
      </c>
      <c r="AI39" s="168"/>
      <c r="AJ39" s="168"/>
      <c r="AK39" s="168"/>
      <c r="AL39" s="168"/>
      <c r="AM39" s="168"/>
      <c r="AN39" s="168"/>
      <c r="AO39" s="168"/>
      <c r="AP39" s="168"/>
      <c r="AQ39" s="168"/>
      <c r="AR39" s="168"/>
      <c r="AS39" s="168"/>
      <c r="AT39" s="168"/>
      <c r="AU39" s="168"/>
      <c r="AV39" s="168"/>
      <c r="AW39" s="168"/>
      <c r="AX39" s="168"/>
      <c r="AY39" s="168"/>
      <c r="AZ39" s="168"/>
      <c r="BA39" s="168"/>
      <c r="BB39" s="168"/>
      <c r="BC39" s="168"/>
      <c r="BD39" s="168"/>
      <c r="BE39" s="168"/>
      <c r="BF39" s="168"/>
      <c r="BG39" s="168"/>
      <c r="BH39" s="168"/>
    </row>
    <row r="40" spans="1:60" outlineLevel="1" x14ac:dyDescent="0.2">
      <c r="A40" s="158">
        <v>13</v>
      </c>
      <c r="B40" s="159" t="s">
        <v>174</v>
      </c>
      <c r="C40" s="160" t="s">
        <v>175</v>
      </c>
      <c r="D40" s="161" t="s">
        <v>135</v>
      </c>
      <c r="E40" s="162">
        <v>2</v>
      </c>
      <c r="F40" s="163"/>
      <c r="G40" s="164">
        <f>ROUND(E40*F40,2)</f>
        <v>0</v>
      </c>
      <c r="H40" s="165"/>
      <c r="I40" s="166">
        <f>ROUND(E40*H40,2)</f>
        <v>0</v>
      </c>
      <c r="J40" s="165"/>
      <c r="K40" s="166">
        <f>ROUND(E40*J40,2)</f>
        <v>0</v>
      </c>
      <c r="L40" s="166">
        <v>21</v>
      </c>
      <c r="M40" s="166">
        <f>G40*(1+L40/100)</f>
        <v>0</v>
      </c>
      <c r="N40" s="167">
        <v>1.278E-2</v>
      </c>
      <c r="O40" s="167">
        <f>ROUND(E40*N40,2)</f>
        <v>0.03</v>
      </c>
      <c r="P40" s="167">
        <v>0</v>
      </c>
      <c r="Q40" s="167">
        <f>ROUND(E40*P40,2)</f>
        <v>0</v>
      </c>
      <c r="R40" s="166"/>
      <c r="S40" s="166" t="s">
        <v>127</v>
      </c>
      <c r="T40" s="166" t="s">
        <v>127</v>
      </c>
      <c r="U40" s="166">
        <v>0.35813</v>
      </c>
      <c r="V40" s="166">
        <f>ROUND(E40*U40,2)</f>
        <v>0.72</v>
      </c>
      <c r="W40" s="166"/>
      <c r="X40" s="166" t="s">
        <v>128</v>
      </c>
      <c r="Y40" s="166" t="s">
        <v>129</v>
      </c>
      <c r="Z40" s="168"/>
      <c r="AA40" s="168"/>
      <c r="AB40" s="168"/>
      <c r="AC40" s="168"/>
      <c r="AD40" s="168"/>
      <c r="AE40" s="168"/>
      <c r="AF40" s="168"/>
      <c r="AG40" s="168" t="s">
        <v>130</v>
      </c>
      <c r="AH40" s="168"/>
      <c r="AI40" s="168"/>
      <c r="AJ40" s="168"/>
      <c r="AK40" s="168"/>
      <c r="AL40" s="168"/>
      <c r="AM40" s="168"/>
      <c r="AN40" s="168"/>
      <c r="AO40" s="168"/>
      <c r="AP40" s="168"/>
      <c r="AQ40" s="168"/>
      <c r="AR40" s="168"/>
      <c r="AS40" s="168"/>
      <c r="AT40" s="168"/>
      <c r="AU40" s="168"/>
      <c r="AV40" s="168"/>
      <c r="AW40" s="168"/>
      <c r="AX40" s="168"/>
      <c r="AY40" s="168"/>
      <c r="AZ40" s="168"/>
      <c r="BA40" s="168"/>
      <c r="BB40" s="168"/>
      <c r="BC40" s="168"/>
      <c r="BD40" s="168"/>
      <c r="BE40" s="168"/>
      <c r="BF40" s="168"/>
      <c r="BG40" s="168"/>
      <c r="BH40" s="168"/>
    </row>
    <row r="41" spans="1:60" outlineLevel="2" x14ac:dyDescent="0.2">
      <c r="A41" s="169"/>
      <c r="B41" s="170"/>
      <c r="C41" s="171" t="s">
        <v>176</v>
      </c>
      <c r="D41" s="172"/>
      <c r="E41" s="173">
        <v>2</v>
      </c>
      <c r="F41" s="166"/>
      <c r="G41" s="166"/>
      <c r="H41" s="166"/>
      <c r="I41" s="166"/>
      <c r="J41" s="166"/>
      <c r="K41" s="166"/>
      <c r="L41" s="166"/>
      <c r="M41" s="166"/>
      <c r="N41" s="167"/>
      <c r="O41" s="167"/>
      <c r="P41" s="167"/>
      <c r="Q41" s="167"/>
      <c r="R41" s="166"/>
      <c r="S41" s="166"/>
      <c r="T41" s="166"/>
      <c r="U41" s="166"/>
      <c r="V41" s="166"/>
      <c r="W41" s="166"/>
      <c r="X41" s="166"/>
      <c r="Y41" s="166"/>
      <c r="Z41" s="168"/>
      <c r="AA41" s="168"/>
      <c r="AB41" s="168"/>
      <c r="AC41" s="168"/>
      <c r="AD41" s="168"/>
      <c r="AE41" s="168"/>
      <c r="AF41" s="168"/>
      <c r="AG41" s="168" t="s">
        <v>132</v>
      </c>
      <c r="AH41" s="168">
        <v>0</v>
      </c>
      <c r="AI41" s="168"/>
      <c r="AJ41" s="168"/>
      <c r="AK41" s="168"/>
      <c r="AL41" s="168"/>
      <c r="AM41" s="168"/>
      <c r="AN41" s="168"/>
      <c r="AO41" s="168"/>
      <c r="AP41" s="168"/>
      <c r="AQ41" s="168"/>
      <c r="AR41" s="168"/>
      <c r="AS41" s="168"/>
      <c r="AT41" s="168"/>
      <c r="AU41" s="168"/>
      <c r="AV41" s="168"/>
      <c r="AW41" s="168"/>
      <c r="AX41" s="168"/>
      <c r="AY41" s="168"/>
      <c r="AZ41" s="168"/>
      <c r="BA41" s="168"/>
      <c r="BB41" s="168"/>
      <c r="BC41" s="168"/>
      <c r="BD41" s="168"/>
      <c r="BE41" s="168"/>
      <c r="BF41" s="168"/>
      <c r="BG41" s="168"/>
      <c r="BH41" s="168"/>
    </row>
    <row r="42" spans="1:60" x14ac:dyDescent="0.2">
      <c r="A42" s="149" t="s">
        <v>122</v>
      </c>
      <c r="B42" s="150" t="s">
        <v>53</v>
      </c>
      <c r="C42" s="151" t="s">
        <v>54</v>
      </c>
      <c r="D42" s="152"/>
      <c r="E42" s="153"/>
      <c r="F42" s="154"/>
      <c r="G42" s="155">
        <f>SUMIF(AG43:AG46,"&lt;&gt;NOR",G43:G46)</f>
        <v>0</v>
      </c>
      <c r="H42" s="156"/>
      <c r="I42" s="156">
        <f>SUM(I43:I46)</f>
        <v>0</v>
      </c>
      <c r="J42" s="156"/>
      <c r="K42" s="156">
        <f>SUM(K43:K46)</f>
        <v>0</v>
      </c>
      <c r="L42" s="156"/>
      <c r="M42" s="156">
        <f>SUM(M43:M46)</f>
        <v>0</v>
      </c>
      <c r="N42" s="157"/>
      <c r="O42" s="157">
        <f>SUM(O43:O46)</f>
        <v>0.35000000000000003</v>
      </c>
      <c r="P42" s="157"/>
      <c r="Q42" s="157">
        <f>SUM(Q43:Q46)</f>
        <v>0</v>
      </c>
      <c r="R42" s="156"/>
      <c r="S42" s="156"/>
      <c r="T42" s="156"/>
      <c r="U42" s="156"/>
      <c r="V42" s="156">
        <f>SUM(V43:V46)</f>
        <v>0.90999999999999992</v>
      </c>
      <c r="W42" s="156"/>
      <c r="X42" s="156"/>
      <c r="Y42" s="156"/>
      <c r="AG42" t="s">
        <v>123</v>
      </c>
    </row>
    <row r="43" spans="1:60" ht="22.5" outlineLevel="1" x14ac:dyDescent="0.2">
      <c r="A43" s="158">
        <v>14</v>
      </c>
      <c r="B43" s="159" t="s">
        <v>177</v>
      </c>
      <c r="C43" s="160" t="s">
        <v>178</v>
      </c>
      <c r="D43" s="161" t="s">
        <v>179</v>
      </c>
      <c r="E43" s="162">
        <v>0.16</v>
      </c>
      <c r="F43" s="163"/>
      <c r="G43" s="164">
        <f>ROUND(E43*F43,2)</f>
        <v>0</v>
      </c>
      <c r="H43" s="165"/>
      <c r="I43" s="166">
        <f>ROUND(E43*H43,2)</f>
        <v>0</v>
      </c>
      <c r="J43" s="165"/>
      <c r="K43" s="166">
        <f>ROUND(E43*J43,2)</f>
        <v>0</v>
      </c>
      <c r="L43" s="166">
        <v>21</v>
      </c>
      <c r="M43" s="166">
        <f>G43*(1+L43/100)</f>
        <v>0</v>
      </c>
      <c r="N43" s="167">
        <v>2.5287099999999998</v>
      </c>
      <c r="O43" s="167">
        <f>ROUND(E43*N43,2)</f>
        <v>0.4</v>
      </c>
      <c r="P43" s="167">
        <v>0</v>
      </c>
      <c r="Q43" s="167">
        <f>ROUND(E43*P43,2)</f>
        <v>0</v>
      </c>
      <c r="R43" s="166"/>
      <c r="S43" s="166" t="s">
        <v>127</v>
      </c>
      <c r="T43" s="166" t="s">
        <v>127</v>
      </c>
      <c r="U43" s="166">
        <v>1.1970000000000001</v>
      </c>
      <c r="V43" s="166">
        <f>ROUND(E43*U43,2)</f>
        <v>0.19</v>
      </c>
      <c r="W43" s="166"/>
      <c r="X43" s="166" t="s">
        <v>128</v>
      </c>
      <c r="Y43" s="166" t="s">
        <v>129</v>
      </c>
      <c r="Z43" s="168"/>
      <c r="AA43" s="168"/>
      <c r="AB43" s="168"/>
      <c r="AC43" s="168"/>
      <c r="AD43" s="168"/>
      <c r="AE43" s="168"/>
      <c r="AF43" s="168"/>
      <c r="AG43" s="168" t="s">
        <v>130</v>
      </c>
      <c r="AH43" s="168"/>
      <c r="AI43" s="168"/>
      <c r="AJ43" s="168"/>
      <c r="AK43" s="168"/>
      <c r="AL43" s="168"/>
      <c r="AM43" s="168"/>
      <c r="AN43" s="168"/>
      <c r="AO43" s="168"/>
      <c r="AP43" s="168"/>
      <c r="AQ43" s="168"/>
      <c r="AR43" s="168"/>
      <c r="AS43" s="168"/>
      <c r="AT43" s="168"/>
      <c r="AU43" s="168"/>
      <c r="AV43" s="168"/>
      <c r="AW43" s="168"/>
      <c r="AX43" s="168"/>
      <c r="AY43" s="168"/>
      <c r="AZ43" s="168"/>
      <c r="BA43" s="168"/>
      <c r="BB43" s="168"/>
      <c r="BC43" s="168"/>
      <c r="BD43" s="168"/>
      <c r="BE43" s="168"/>
      <c r="BF43" s="168"/>
      <c r="BG43" s="168"/>
      <c r="BH43" s="168"/>
    </row>
    <row r="44" spans="1:60" outlineLevel="2" x14ac:dyDescent="0.2">
      <c r="A44" s="169"/>
      <c r="B44" s="170"/>
      <c r="C44" s="171" t="s">
        <v>180</v>
      </c>
      <c r="D44" s="172"/>
      <c r="E44" s="173">
        <v>0.16</v>
      </c>
      <c r="F44" s="166"/>
      <c r="G44" s="166"/>
      <c r="H44" s="166"/>
      <c r="I44" s="166"/>
      <c r="J44" s="166"/>
      <c r="K44" s="166"/>
      <c r="L44" s="166"/>
      <c r="M44" s="166"/>
      <c r="N44" s="167"/>
      <c r="O44" s="167"/>
      <c r="P44" s="167"/>
      <c r="Q44" s="167"/>
      <c r="R44" s="166"/>
      <c r="S44" s="166"/>
      <c r="T44" s="166"/>
      <c r="U44" s="166"/>
      <c r="V44" s="166"/>
      <c r="W44" s="166"/>
      <c r="X44" s="166"/>
      <c r="Y44" s="166"/>
      <c r="Z44" s="168"/>
      <c r="AA44" s="168"/>
      <c r="AB44" s="168"/>
      <c r="AC44" s="168"/>
      <c r="AD44" s="168"/>
      <c r="AE44" s="168"/>
      <c r="AF44" s="168"/>
      <c r="AG44" s="168" t="s">
        <v>132</v>
      </c>
      <c r="AH44" s="168">
        <v>0</v>
      </c>
      <c r="AI44" s="168"/>
      <c r="AJ44" s="168"/>
      <c r="AK44" s="168"/>
      <c r="AL44" s="168"/>
      <c r="AM44" s="168"/>
      <c r="AN44" s="168"/>
      <c r="AO44" s="168"/>
      <c r="AP44" s="168"/>
      <c r="AQ44" s="168"/>
      <c r="AR44" s="168"/>
      <c r="AS44" s="168"/>
      <c r="AT44" s="168"/>
      <c r="AU44" s="168"/>
      <c r="AV44" s="168"/>
      <c r="AW44" s="168"/>
      <c r="AX44" s="168"/>
      <c r="AY44" s="168"/>
      <c r="AZ44" s="168"/>
      <c r="BA44" s="168"/>
      <c r="BB44" s="168"/>
      <c r="BC44" s="168"/>
      <c r="BD44" s="168"/>
      <c r="BE44" s="168"/>
      <c r="BF44" s="168"/>
      <c r="BG44" s="168"/>
      <c r="BH44" s="168"/>
    </row>
    <row r="45" spans="1:60" ht="22.5" outlineLevel="1" x14ac:dyDescent="0.2">
      <c r="A45" s="158">
        <v>15</v>
      </c>
      <c r="B45" s="159" t="s">
        <v>181</v>
      </c>
      <c r="C45" s="160" t="s">
        <v>182</v>
      </c>
      <c r="D45" s="161" t="s">
        <v>179</v>
      </c>
      <c r="E45" s="162">
        <v>0.16</v>
      </c>
      <c r="F45" s="163"/>
      <c r="G45" s="164">
        <f>ROUND(E45*F45,2)</f>
        <v>0</v>
      </c>
      <c r="H45" s="165"/>
      <c r="I45" s="166">
        <f>ROUND(E45*H45,2)</f>
        <v>0</v>
      </c>
      <c r="J45" s="165"/>
      <c r="K45" s="166">
        <f>ROUND(E45*J45,2)</f>
        <v>0</v>
      </c>
      <c r="L45" s="166">
        <v>21</v>
      </c>
      <c r="M45" s="166">
        <f>G45*(1+L45/100)</f>
        <v>0</v>
      </c>
      <c r="N45" s="167">
        <v>-0.30299999999999999</v>
      </c>
      <c r="O45" s="167">
        <f>ROUND(E45*N45,2)</f>
        <v>-0.05</v>
      </c>
      <c r="P45" s="167">
        <v>0</v>
      </c>
      <c r="Q45" s="167">
        <f>ROUND(E45*P45,2)</f>
        <v>0</v>
      </c>
      <c r="R45" s="166"/>
      <c r="S45" s="166" t="s">
        <v>127</v>
      </c>
      <c r="T45" s="166" t="s">
        <v>127</v>
      </c>
      <c r="U45" s="166">
        <v>4.5129299999999999</v>
      </c>
      <c r="V45" s="166">
        <f>ROUND(E45*U45,2)</f>
        <v>0.72</v>
      </c>
      <c r="W45" s="166"/>
      <c r="X45" s="166" t="s">
        <v>128</v>
      </c>
      <c r="Y45" s="166" t="s">
        <v>129</v>
      </c>
      <c r="Z45" s="168"/>
      <c r="AA45" s="168"/>
      <c r="AB45" s="168"/>
      <c r="AC45" s="168"/>
      <c r="AD45" s="168"/>
      <c r="AE45" s="168"/>
      <c r="AF45" s="168"/>
      <c r="AG45" s="168" t="s">
        <v>130</v>
      </c>
      <c r="AH45" s="168"/>
      <c r="AI45" s="168"/>
      <c r="AJ45" s="168"/>
      <c r="AK45" s="168"/>
      <c r="AL45" s="168"/>
      <c r="AM45" s="168"/>
      <c r="AN45" s="168"/>
      <c r="AO45" s="168"/>
      <c r="AP45" s="168"/>
      <c r="AQ45" s="168"/>
      <c r="AR45" s="168"/>
      <c r="AS45" s="168"/>
      <c r="AT45" s="168"/>
      <c r="AU45" s="168"/>
      <c r="AV45" s="168"/>
      <c r="AW45" s="168"/>
      <c r="AX45" s="168"/>
      <c r="AY45" s="168"/>
      <c r="AZ45" s="168"/>
      <c r="BA45" s="168"/>
      <c r="BB45" s="168"/>
      <c r="BC45" s="168"/>
      <c r="BD45" s="168"/>
      <c r="BE45" s="168"/>
      <c r="BF45" s="168"/>
      <c r="BG45" s="168"/>
      <c r="BH45" s="168"/>
    </row>
    <row r="46" spans="1:60" outlineLevel="2" x14ac:dyDescent="0.2">
      <c r="A46" s="169"/>
      <c r="B46" s="170"/>
      <c r="C46" s="171" t="s">
        <v>183</v>
      </c>
      <c r="D46" s="172"/>
      <c r="E46" s="173">
        <v>0.16</v>
      </c>
      <c r="F46" s="166"/>
      <c r="G46" s="166"/>
      <c r="H46" s="166"/>
      <c r="I46" s="166"/>
      <c r="J46" s="166"/>
      <c r="K46" s="166"/>
      <c r="L46" s="166"/>
      <c r="M46" s="166"/>
      <c r="N46" s="167"/>
      <c r="O46" s="167"/>
      <c r="P46" s="167"/>
      <c r="Q46" s="167"/>
      <c r="R46" s="166"/>
      <c r="S46" s="166"/>
      <c r="T46" s="166"/>
      <c r="U46" s="166"/>
      <c r="V46" s="166"/>
      <c r="W46" s="166"/>
      <c r="X46" s="166"/>
      <c r="Y46" s="166"/>
      <c r="Z46" s="168"/>
      <c r="AA46" s="168"/>
      <c r="AB46" s="168"/>
      <c r="AC46" s="168"/>
      <c r="AD46" s="168"/>
      <c r="AE46" s="168"/>
      <c r="AF46" s="168"/>
      <c r="AG46" s="168" t="s">
        <v>132</v>
      </c>
      <c r="AH46" s="168">
        <v>5</v>
      </c>
      <c r="AI46" s="168"/>
      <c r="AJ46" s="168"/>
      <c r="AK46" s="168"/>
      <c r="AL46" s="168"/>
      <c r="AM46" s="168"/>
      <c r="AN46" s="168"/>
      <c r="AO46" s="168"/>
      <c r="AP46" s="168"/>
      <c r="AQ46" s="168"/>
      <c r="AR46" s="168"/>
      <c r="AS46" s="168"/>
      <c r="AT46" s="168"/>
      <c r="AU46" s="168"/>
      <c r="AV46" s="168"/>
      <c r="AW46" s="168"/>
      <c r="AX46" s="168"/>
      <c r="AY46" s="168"/>
      <c r="AZ46" s="168"/>
      <c r="BA46" s="168"/>
      <c r="BB46" s="168"/>
      <c r="BC46" s="168"/>
      <c r="BD46" s="168"/>
      <c r="BE46" s="168"/>
      <c r="BF46" s="168"/>
      <c r="BG46" s="168"/>
      <c r="BH46" s="168"/>
    </row>
    <row r="47" spans="1:60" x14ac:dyDescent="0.2">
      <c r="A47" s="149" t="s">
        <v>122</v>
      </c>
      <c r="B47" s="150" t="s">
        <v>59</v>
      </c>
      <c r="C47" s="151" t="s">
        <v>60</v>
      </c>
      <c r="D47" s="152"/>
      <c r="E47" s="153"/>
      <c r="F47" s="154"/>
      <c r="G47" s="155">
        <f>SUMIF(AG48:AG49,"&lt;&gt;NOR",G48:G49)</f>
        <v>0</v>
      </c>
      <c r="H47" s="156"/>
      <c r="I47" s="156">
        <f>SUM(I48:I49)</f>
        <v>0</v>
      </c>
      <c r="J47" s="156"/>
      <c r="K47" s="156">
        <f>SUM(K48:K49)</f>
        <v>0</v>
      </c>
      <c r="L47" s="156"/>
      <c r="M47" s="156">
        <f>SUM(M48:M49)</f>
        <v>0</v>
      </c>
      <c r="N47" s="157"/>
      <c r="O47" s="157">
        <f>SUM(O48:O49)</f>
        <v>0.54</v>
      </c>
      <c r="P47" s="157"/>
      <c r="Q47" s="157">
        <f>SUM(Q48:Q49)</f>
        <v>0</v>
      </c>
      <c r="R47" s="156"/>
      <c r="S47" s="156"/>
      <c r="T47" s="156"/>
      <c r="U47" s="156"/>
      <c r="V47" s="156">
        <f>SUM(V48:V49)</f>
        <v>10.91</v>
      </c>
      <c r="W47" s="156"/>
      <c r="X47" s="156"/>
      <c r="Y47" s="156"/>
      <c r="AG47" t="s">
        <v>123</v>
      </c>
    </row>
    <row r="48" spans="1:60" ht="22.5" outlineLevel="1" x14ac:dyDescent="0.2">
      <c r="A48" s="158">
        <v>16</v>
      </c>
      <c r="B48" s="159" t="s">
        <v>184</v>
      </c>
      <c r="C48" s="160" t="s">
        <v>185</v>
      </c>
      <c r="D48" s="161" t="s">
        <v>126</v>
      </c>
      <c r="E48" s="162">
        <v>100.483</v>
      </c>
      <c r="F48" s="163"/>
      <c r="G48" s="164">
        <f>ROUND(E48*F48,2)</f>
        <v>0</v>
      </c>
      <c r="H48" s="165"/>
      <c r="I48" s="166">
        <f>ROUND(E48*H48,2)</f>
        <v>0</v>
      </c>
      <c r="J48" s="165"/>
      <c r="K48" s="166">
        <f>ROUND(E48*J48,2)</f>
        <v>0</v>
      </c>
      <c r="L48" s="166">
        <v>21</v>
      </c>
      <c r="M48" s="166">
        <f>G48*(1+L48/100)</f>
        <v>0</v>
      </c>
      <c r="N48" s="167">
        <v>5.3400000000000001E-3</v>
      </c>
      <c r="O48" s="167">
        <f>ROUND(E48*N48,2)</f>
        <v>0.54</v>
      </c>
      <c r="P48" s="167">
        <v>0</v>
      </c>
      <c r="Q48" s="167">
        <f>ROUND(E48*P48,2)</f>
        <v>0</v>
      </c>
      <c r="R48" s="166"/>
      <c r="S48" s="166" t="s">
        <v>127</v>
      </c>
      <c r="T48" s="166" t="s">
        <v>127</v>
      </c>
      <c r="U48" s="166">
        <v>0.10854999999999999</v>
      </c>
      <c r="V48" s="166">
        <f>ROUND(E48*U48,2)</f>
        <v>10.91</v>
      </c>
      <c r="W48" s="166"/>
      <c r="X48" s="166" t="s">
        <v>128</v>
      </c>
      <c r="Y48" s="166" t="s">
        <v>129</v>
      </c>
      <c r="Z48" s="168"/>
      <c r="AA48" s="168"/>
      <c r="AB48" s="168"/>
      <c r="AC48" s="168"/>
      <c r="AD48" s="168"/>
      <c r="AE48" s="168"/>
      <c r="AF48" s="168"/>
      <c r="AG48" s="168" t="s">
        <v>130</v>
      </c>
      <c r="AH48" s="168"/>
      <c r="AI48" s="168"/>
      <c r="AJ48" s="168"/>
      <c r="AK48" s="168"/>
      <c r="AL48" s="168"/>
      <c r="AM48" s="168"/>
      <c r="AN48" s="168"/>
      <c r="AO48" s="168"/>
      <c r="AP48" s="168"/>
      <c r="AQ48" s="168"/>
      <c r="AR48" s="168"/>
      <c r="AS48" s="168"/>
      <c r="AT48" s="168"/>
      <c r="AU48" s="168"/>
      <c r="AV48" s="168"/>
      <c r="AW48" s="168"/>
      <c r="AX48" s="168"/>
      <c r="AY48" s="168"/>
      <c r="AZ48" s="168"/>
      <c r="BA48" s="168"/>
      <c r="BB48" s="168"/>
      <c r="BC48" s="168"/>
      <c r="BD48" s="168"/>
      <c r="BE48" s="168"/>
      <c r="BF48" s="168"/>
      <c r="BG48" s="168"/>
      <c r="BH48" s="168"/>
    </row>
    <row r="49" spans="1:60" ht="22.5" outlineLevel="2" x14ac:dyDescent="0.2">
      <c r="A49" s="169"/>
      <c r="B49" s="170"/>
      <c r="C49" s="171" t="s">
        <v>186</v>
      </c>
      <c r="D49" s="172"/>
      <c r="E49" s="173">
        <v>100.483</v>
      </c>
      <c r="F49" s="166"/>
      <c r="G49" s="166"/>
      <c r="H49" s="166"/>
      <c r="I49" s="166"/>
      <c r="J49" s="166"/>
      <c r="K49" s="166"/>
      <c r="L49" s="166"/>
      <c r="M49" s="166"/>
      <c r="N49" s="167"/>
      <c r="O49" s="167"/>
      <c r="P49" s="167"/>
      <c r="Q49" s="167"/>
      <c r="R49" s="166"/>
      <c r="S49" s="166"/>
      <c r="T49" s="166"/>
      <c r="U49" s="166"/>
      <c r="V49" s="166"/>
      <c r="W49" s="166"/>
      <c r="X49" s="166"/>
      <c r="Y49" s="166"/>
      <c r="Z49" s="168"/>
      <c r="AA49" s="168"/>
      <c r="AB49" s="168"/>
      <c r="AC49" s="168"/>
      <c r="AD49" s="168"/>
      <c r="AE49" s="168"/>
      <c r="AF49" s="168"/>
      <c r="AG49" s="168" t="s">
        <v>132</v>
      </c>
      <c r="AH49" s="168">
        <v>0</v>
      </c>
      <c r="AI49" s="168"/>
      <c r="AJ49" s="168"/>
      <c r="AK49" s="168"/>
      <c r="AL49" s="168"/>
      <c r="AM49" s="168"/>
      <c r="AN49" s="168"/>
      <c r="AO49" s="168"/>
      <c r="AP49" s="168"/>
      <c r="AQ49" s="168"/>
      <c r="AR49" s="168"/>
      <c r="AS49" s="168"/>
      <c r="AT49" s="168"/>
      <c r="AU49" s="168"/>
      <c r="AV49" s="168"/>
      <c r="AW49" s="168"/>
      <c r="AX49" s="168"/>
      <c r="AY49" s="168"/>
      <c r="AZ49" s="168"/>
      <c r="BA49" s="168"/>
      <c r="BB49" s="168"/>
      <c r="BC49" s="168"/>
      <c r="BD49" s="168"/>
      <c r="BE49" s="168"/>
      <c r="BF49" s="168"/>
      <c r="BG49" s="168"/>
      <c r="BH49" s="168"/>
    </row>
    <row r="50" spans="1:60" x14ac:dyDescent="0.2">
      <c r="A50" s="149" t="s">
        <v>122</v>
      </c>
      <c r="B50" s="150" t="s">
        <v>61</v>
      </c>
      <c r="C50" s="151" t="s">
        <v>62</v>
      </c>
      <c r="D50" s="152"/>
      <c r="E50" s="153"/>
      <c r="F50" s="154"/>
      <c r="G50" s="155">
        <f>SUMIF(AG51:AG65,"&lt;&gt;NOR",G51:G65)</f>
        <v>0</v>
      </c>
      <c r="H50" s="156"/>
      <c r="I50" s="156">
        <f>SUM(I51:I65)</f>
        <v>0</v>
      </c>
      <c r="J50" s="156"/>
      <c r="K50" s="156">
        <f>SUM(K51:K65)</f>
        <v>0</v>
      </c>
      <c r="L50" s="156"/>
      <c r="M50" s="156">
        <f>SUM(M51:M65)</f>
        <v>0</v>
      </c>
      <c r="N50" s="157"/>
      <c r="O50" s="157">
        <f>SUM(O51:O65)</f>
        <v>6.06</v>
      </c>
      <c r="P50" s="157"/>
      <c r="Q50" s="157">
        <f>SUM(Q51:Q65)</f>
        <v>0</v>
      </c>
      <c r="R50" s="156"/>
      <c r="S50" s="156"/>
      <c r="T50" s="156"/>
      <c r="U50" s="156"/>
      <c r="V50" s="156">
        <f>SUM(V51:V65)</f>
        <v>32.760000000000005</v>
      </c>
      <c r="W50" s="156"/>
      <c r="X50" s="156"/>
      <c r="Y50" s="156"/>
      <c r="AG50" t="s">
        <v>123</v>
      </c>
    </row>
    <row r="51" spans="1:60" ht="22.5" outlineLevel="1" x14ac:dyDescent="0.2">
      <c r="A51" s="158">
        <v>17</v>
      </c>
      <c r="B51" s="159" t="s">
        <v>187</v>
      </c>
      <c r="C51" s="160" t="s">
        <v>188</v>
      </c>
      <c r="D51" s="161" t="s">
        <v>135</v>
      </c>
      <c r="E51" s="162">
        <v>40</v>
      </c>
      <c r="F51" s="163"/>
      <c r="G51" s="164">
        <f>ROUND(E51*F51,2)</f>
        <v>0</v>
      </c>
      <c r="H51" s="165"/>
      <c r="I51" s="166">
        <f>ROUND(E51*H51,2)</f>
        <v>0</v>
      </c>
      <c r="J51" s="165"/>
      <c r="K51" s="166">
        <f>ROUND(E51*J51,2)</f>
        <v>0</v>
      </c>
      <c r="L51" s="166">
        <v>21</v>
      </c>
      <c r="M51" s="166">
        <f>G51*(1+L51/100)</f>
        <v>0</v>
      </c>
      <c r="N51" s="167">
        <v>1.1E-4</v>
      </c>
      <c r="O51" s="167">
        <f>ROUND(E51*N51,2)</f>
        <v>0</v>
      </c>
      <c r="P51" s="167">
        <v>0</v>
      </c>
      <c r="Q51" s="167">
        <f>ROUND(E51*P51,2)</f>
        <v>0</v>
      </c>
      <c r="R51" s="166"/>
      <c r="S51" s="166" t="s">
        <v>127</v>
      </c>
      <c r="T51" s="166" t="s">
        <v>127</v>
      </c>
      <c r="U51" s="166">
        <v>0.19</v>
      </c>
      <c r="V51" s="166">
        <f>ROUND(E51*U51,2)</f>
        <v>7.6</v>
      </c>
      <c r="W51" s="166"/>
      <c r="X51" s="166" t="s">
        <v>128</v>
      </c>
      <c r="Y51" s="166" t="s">
        <v>129</v>
      </c>
      <c r="Z51" s="168"/>
      <c r="AA51" s="168"/>
      <c r="AB51" s="168"/>
      <c r="AC51" s="168"/>
      <c r="AD51" s="168"/>
      <c r="AE51" s="168"/>
      <c r="AF51" s="168"/>
      <c r="AG51" s="168" t="s">
        <v>130</v>
      </c>
      <c r="AH51" s="168"/>
      <c r="AI51" s="168"/>
      <c r="AJ51" s="168"/>
      <c r="AK51" s="168"/>
      <c r="AL51" s="168"/>
      <c r="AM51" s="168"/>
      <c r="AN51" s="168"/>
      <c r="AO51" s="168"/>
      <c r="AP51" s="168"/>
      <c r="AQ51" s="168"/>
      <c r="AR51" s="168"/>
      <c r="AS51" s="168"/>
      <c r="AT51" s="168"/>
      <c r="AU51" s="168"/>
      <c r="AV51" s="168"/>
      <c r="AW51" s="168"/>
      <c r="AX51" s="168"/>
      <c r="AY51" s="168"/>
      <c r="AZ51" s="168"/>
      <c r="BA51" s="168"/>
      <c r="BB51" s="168"/>
      <c r="BC51" s="168"/>
      <c r="BD51" s="168"/>
      <c r="BE51" s="168"/>
      <c r="BF51" s="168"/>
      <c r="BG51" s="168"/>
      <c r="BH51" s="168"/>
    </row>
    <row r="52" spans="1:60" ht="12.75" customHeight="1" outlineLevel="2" x14ac:dyDescent="0.2">
      <c r="A52" s="169"/>
      <c r="B52" s="170"/>
      <c r="C52" s="193" t="s">
        <v>189</v>
      </c>
      <c r="D52" s="193"/>
      <c r="E52" s="193"/>
      <c r="F52" s="193"/>
      <c r="G52" s="193"/>
      <c r="H52" s="166"/>
      <c r="I52" s="166"/>
      <c r="J52" s="166"/>
      <c r="K52" s="166"/>
      <c r="L52" s="166"/>
      <c r="M52" s="166"/>
      <c r="N52" s="167"/>
      <c r="O52" s="167"/>
      <c r="P52" s="167"/>
      <c r="Q52" s="167"/>
      <c r="R52" s="166"/>
      <c r="S52" s="166"/>
      <c r="T52" s="166"/>
      <c r="U52" s="166"/>
      <c r="V52" s="166"/>
      <c r="W52" s="166"/>
      <c r="X52" s="166"/>
      <c r="Y52" s="166"/>
      <c r="Z52" s="168"/>
      <c r="AA52" s="168"/>
      <c r="AB52" s="168"/>
      <c r="AC52" s="168"/>
      <c r="AD52" s="168"/>
      <c r="AE52" s="168"/>
      <c r="AF52" s="168"/>
      <c r="AG52" s="168" t="s">
        <v>169</v>
      </c>
      <c r="AH52" s="168"/>
      <c r="AI52" s="168"/>
      <c r="AJ52" s="168"/>
      <c r="AK52" s="168"/>
      <c r="AL52" s="168"/>
      <c r="AM52" s="168"/>
      <c r="AN52" s="168"/>
      <c r="AO52" s="168"/>
      <c r="AP52" s="168"/>
      <c r="AQ52" s="168"/>
      <c r="AR52" s="168"/>
      <c r="AS52" s="168"/>
      <c r="AT52" s="168"/>
      <c r="AU52" s="168"/>
      <c r="AV52" s="168"/>
      <c r="AW52" s="168"/>
      <c r="AX52" s="168"/>
      <c r="AY52" s="168"/>
      <c r="AZ52" s="168"/>
      <c r="BA52" s="168"/>
      <c r="BB52" s="168"/>
      <c r="BC52" s="168"/>
      <c r="BD52" s="168"/>
      <c r="BE52" s="168"/>
      <c r="BF52" s="168"/>
      <c r="BG52" s="168"/>
      <c r="BH52" s="168"/>
    </row>
    <row r="53" spans="1:60" ht="22.5" outlineLevel="2" x14ac:dyDescent="0.2">
      <c r="A53" s="169"/>
      <c r="B53" s="170"/>
      <c r="C53" s="171" t="s">
        <v>190</v>
      </c>
      <c r="D53" s="172"/>
      <c r="E53" s="173">
        <v>28</v>
      </c>
      <c r="F53" s="166"/>
      <c r="G53" s="166"/>
      <c r="H53" s="166"/>
      <c r="I53" s="166"/>
      <c r="J53" s="166"/>
      <c r="K53" s="166"/>
      <c r="L53" s="166"/>
      <c r="M53" s="166"/>
      <c r="N53" s="167"/>
      <c r="O53" s="167"/>
      <c r="P53" s="167"/>
      <c r="Q53" s="167"/>
      <c r="R53" s="166"/>
      <c r="S53" s="166"/>
      <c r="T53" s="166"/>
      <c r="U53" s="166"/>
      <c r="V53" s="166"/>
      <c r="W53" s="166"/>
      <c r="X53" s="166"/>
      <c r="Y53" s="166"/>
      <c r="Z53" s="168"/>
      <c r="AA53" s="168"/>
      <c r="AB53" s="168"/>
      <c r="AC53" s="168"/>
      <c r="AD53" s="168"/>
      <c r="AE53" s="168"/>
      <c r="AF53" s="168"/>
      <c r="AG53" s="168" t="s">
        <v>132</v>
      </c>
      <c r="AH53" s="168">
        <v>0</v>
      </c>
      <c r="AI53" s="168"/>
      <c r="AJ53" s="168"/>
      <c r="AK53" s="168"/>
      <c r="AL53" s="168"/>
      <c r="AM53" s="168"/>
      <c r="AN53" s="168"/>
      <c r="AO53" s="168"/>
      <c r="AP53" s="168"/>
      <c r="AQ53" s="168"/>
      <c r="AR53" s="168"/>
      <c r="AS53" s="168"/>
      <c r="AT53" s="168"/>
      <c r="AU53" s="168"/>
      <c r="AV53" s="168"/>
      <c r="AW53" s="168"/>
      <c r="AX53" s="168"/>
      <c r="AY53" s="168"/>
      <c r="AZ53" s="168"/>
      <c r="BA53" s="168"/>
      <c r="BB53" s="168"/>
      <c r="BC53" s="168"/>
      <c r="BD53" s="168"/>
      <c r="BE53" s="168"/>
      <c r="BF53" s="168"/>
      <c r="BG53" s="168"/>
      <c r="BH53" s="168"/>
    </row>
    <row r="54" spans="1:60" ht="22.5" outlineLevel="3" x14ac:dyDescent="0.2">
      <c r="A54" s="169"/>
      <c r="B54" s="170"/>
      <c r="C54" s="171" t="s">
        <v>191</v>
      </c>
      <c r="D54" s="172"/>
      <c r="E54" s="173">
        <v>12</v>
      </c>
      <c r="F54" s="166"/>
      <c r="G54" s="166"/>
      <c r="H54" s="166"/>
      <c r="I54" s="166"/>
      <c r="J54" s="166"/>
      <c r="K54" s="166"/>
      <c r="L54" s="166"/>
      <c r="M54" s="166"/>
      <c r="N54" s="167"/>
      <c r="O54" s="167"/>
      <c r="P54" s="167"/>
      <c r="Q54" s="167"/>
      <c r="R54" s="166"/>
      <c r="S54" s="166"/>
      <c r="T54" s="166"/>
      <c r="U54" s="166"/>
      <c r="V54" s="166"/>
      <c r="W54" s="166"/>
      <c r="X54" s="166"/>
      <c r="Y54" s="166"/>
      <c r="Z54" s="168"/>
      <c r="AA54" s="168"/>
      <c r="AB54" s="168"/>
      <c r="AC54" s="168"/>
      <c r="AD54" s="168"/>
      <c r="AE54" s="168"/>
      <c r="AF54" s="168"/>
      <c r="AG54" s="168" t="s">
        <v>132</v>
      </c>
      <c r="AH54" s="168">
        <v>0</v>
      </c>
      <c r="AI54" s="168"/>
      <c r="AJ54" s="168"/>
      <c r="AK54" s="168"/>
      <c r="AL54" s="168"/>
      <c r="AM54" s="168"/>
      <c r="AN54" s="168"/>
      <c r="AO54" s="168"/>
      <c r="AP54" s="168"/>
      <c r="AQ54" s="168"/>
      <c r="AR54" s="168"/>
      <c r="AS54" s="168"/>
      <c r="AT54" s="168"/>
      <c r="AU54" s="168"/>
      <c r="AV54" s="168"/>
      <c r="AW54" s="168"/>
      <c r="AX54" s="168"/>
      <c r="AY54" s="168"/>
      <c r="AZ54" s="168"/>
      <c r="BA54" s="168"/>
      <c r="BB54" s="168"/>
      <c r="BC54" s="168"/>
      <c r="BD54" s="168"/>
      <c r="BE54" s="168"/>
      <c r="BF54" s="168"/>
      <c r="BG54" s="168"/>
      <c r="BH54" s="168"/>
    </row>
    <row r="55" spans="1:60" outlineLevel="1" x14ac:dyDescent="0.2">
      <c r="A55" s="158">
        <v>18</v>
      </c>
      <c r="B55" s="159" t="s">
        <v>192</v>
      </c>
      <c r="C55" s="160" t="s">
        <v>193</v>
      </c>
      <c r="D55" s="161" t="s">
        <v>179</v>
      </c>
      <c r="E55" s="162">
        <v>2</v>
      </c>
      <c r="F55" s="163"/>
      <c r="G55" s="164">
        <f>ROUND(E55*F55,2)</f>
        <v>0</v>
      </c>
      <c r="H55" s="165"/>
      <c r="I55" s="166">
        <f>ROUND(E55*H55,2)</f>
        <v>0</v>
      </c>
      <c r="J55" s="165"/>
      <c r="K55" s="166">
        <f>ROUND(E55*J55,2)</f>
        <v>0</v>
      </c>
      <c r="L55" s="166">
        <v>21</v>
      </c>
      <c r="M55" s="166">
        <f>G55*(1+L55/100)</f>
        <v>0</v>
      </c>
      <c r="N55" s="167">
        <v>2.5</v>
      </c>
      <c r="O55" s="167">
        <f>ROUND(E55*N55,2)</f>
        <v>5</v>
      </c>
      <c r="P55" s="167">
        <v>0</v>
      </c>
      <c r="Q55" s="167">
        <f>ROUND(E55*P55,2)</f>
        <v>0</v>
      </c>
      <c r="R55" s="166"/>
      <c r="S55" s="166" t="s">
        <v>127</v>
      </c>
      <c r="T55" s="166" t="s">
        <v>127</v>
      </c>
      <c r="U55" s="166">
        <v>3.4</v>
      </c>
      <c r="V55" s="166">
        <f>ROUND(E55*U55,2)</f>
        <v>6.8</v>
      </c>
      <c r="W55" s="166"/>
      <c r="X55" s="166" t="s">
        <v>128</v>
      </c>
      <c r="Y55" s="166" t="s">
        <v>129</v>
      </c>
      <c r="Z55" s="168"/>
      <c r="AA55" s="168"/>
      <c r="AB55" s="168"/>
      <c r="AC55" s="168"/>
      <c r="AD55" s="168"/>
      <c r="AE55" s="168"/>
      <c r="AF55" s="168"/>
      <c r="AG55" s="168" t="s">
        <v>130</v>
      </c>
      <c r="AH55" s="168"/>
      <c r="AI55" s="168"/>
      <c r="AJ55" s="168"/>
      <c r="AK55" s="168"/>
      <c r="AL55" s="168"/>
      <c r="AM55" s="168"/>
      <c r="AN55" s="168"/>
      <c r="AO55" s="168"/>
      <c r="AP55" s="168"/>
      <c r="AQ55" s="168"/>
      <c r="AR55" s="168"/>
      <c r="AS55" s="168"/>
      <c r="AT55" s="168"/>
      <c r="AU55" s="168"/>
      <c r="AV55" s="168"/>
      <c r="AW55" s="168"/>
      <c r="AX55" s="168"/>
      <c r="AY55" s="168"/>
      <c r="AZ55" s="168"/>
      <c r="BA55" s="168"/>
      <c r="BB55" s="168"/>
      <c r="BC55" s="168"/>
      <c r="BD55" s="168"/>
      <c r="BE55" s="168"/>
      <c r="BF55" s="168"/>
      <c r="BG55" s="168"/>
      <c r="BH55" s="168"/>
    </row>
    <row r="56" spans="1:60" outlineLevel="2" x14ac:dyDescent="0.2">
      <c r="A56" s="169"/>
      <c r="B56" s="170"/>
      <c r="C56" s="171" t="s">
        <v>194</v>
      </c>
      <c r="D56" s="172"/>
      <c r="E56" s="173">
        <v>0.25</v>
      </c>
      <c r="F56" s="166"/>
      <c r="G56" s="166"/>
      <c r="H56" s="166"/>
      <c r="I56" s="166"/>
      <c r="J56" s="166"/>
      <c r="K56" s="166"/>
      <c r="L56" s="166"/>
      <c r="M56" s="166"/>
      <c r="N56" s="167"/>
      <c r="O56" s="167"/>
      <c r="P56" s="167"/>
      <c r="Q56" s="167"/>
      <c r="R56" s="166"/>
      <c r="S56" s="166"/>
      <c r="T56" s="166"/>
      <c r="U56" s="166"/>
      <c r="V56" s="166"/>
      <c r="W56" s="166"/>
      <c r="X56" s="166"/>
      <c r="Y56" s="166"/>
      <c r="Z56" s="168"/>
      <c r="AA56" s="168"/>
      <c r="AB56" s="168"/>
      <c r="AC56" s="168"/>
      <c r="AD56" s="168"/>
      <c r="AE56" s="168"/>
      <c r="AF56" s="168"/>
      <c r="AG56" s="168" t="s">
        <v>132</v>
      </c>
      <c r="AH56" s="168">
        <v>0</v>
      </c>
      <c r="AI56" s="168"/>
      <c r="AJ56" s="168"/>
      <c r="AK56" s="168"/>
      <c r="AL56" s="168"/>
      <c r="AM56" s="168"/>
      <c r="AN56" s="168"/>
      <c r="AO56" s="168"/>
      <c r="AP56" s="168"/>
      <c r="AQ56" s="168"/>
      <c r="AR56" s="168"/>
      <c r="AS56" s="168"/>
      <c r="AT56" s="168"/>
      <c r="AU56" s="168"/>
      <c r="AV56" s="168"/>
      <c r="AW56" s="168"/>
      <c r="AX56" s="168"/>
      <c r="AY56" s="168"/>
      <c r="AZ56" s="168"/>
      <c r="BA56" s="168"/>
      <c r="BB56" s="168"/>
      <c r="BC56" s="168"/>
      <c r="BD56" s="168"/>
      <c r="BE56" s="168"/>
      <c r="BF56" s="168"/>
      <c r="BG56" s="168"/>
      <c r="BH56" s="168"/>
    </row>
    <row r="57" spans="1:60" outlineLevel="3" x14ac:dyDescent="0.2">
      <c r="A57" s="169"/>
      <c r="B57" s="170"/>
      <c r="C57" s="171" t="s">
        <v>195</v>
      </c>
      <c r="D57" s="172"/>
      <c r="E57" s="173">
        <v>1.75</v>
      </c>
      <c r="F57" s="166"/>
      <c r="G57" s="166"/>
      <c r="H57" s="166"/>
      <c r="I57" s="166"/>
      <c r="J57" s="166"/>
      <c r="K57" s="166"/>
      <c r="L57" s="166"/>
      <c r="M57" s="166"/>
      <c r="N57" s="167"/>
      <c r="O57" s="167"/>
      <c r="P57" s="167"/>
      <c r="Q57" s="167"/>
      <c r="R57" s="166"/>
      <c r="S57" s="166"/>
      <c r="T57" s="166"/>
      <c r="U57" s="166"/>
      <c r="V57" s="166"/>
      <c r="W57" s="166"/>
      <c r="X57" s="166"/>
      <c r="Y57" s="166"/>
      <c r="Z57" s="168"/>
      <c r="AA57" s="168"/>
      <c r="AB57" s="168"/>
      <c r="AC57" s="168"/>
      <c r="AD57" s="168"/>
      <c r="AE57" s="168"/>
      <c r="AF57" s="168"/>
      <c r="AG57" s="168" t="s">
        <v>132</v>
      </c>
      <c r="AH57" s="168">
        <v>0</v>
      </c>
      <c r="AI57" s="168"/>
      <c r="AJ57" s="168"/>
      <c r="AK57" s="168"/>
      <c r="AL57" s="168"/>
      <c r="AM57" s="168"/>
      <c r="AN57" s="168"/>
      <c r="AO57" s="168"/>
      <c r="AP57" s="168"/>
      <c r="AQ57" s="168"/>
      <c r="AR57" s="168"/>
      <c r="AS57" s="168"/>
      <c r="AT57" s="168"/>
      <c r="AU57" s="168"/>
      <c r="AV57" s="168"/>
      <c r="AW57" s="168"/>
      <c r="AX57" s="168"/>
      <c r="AY57" s="168"/>
      <c r="AZ57" s="168"/>
      <c r="BA57" s="168"/>
      <c r="BB57" s="168"/>
      <c r="BC57" s="168"/>
      <c r="BD57" s="168"/>
      <c r="BE57" s="168"/>
      <c r="BF57" s="168"/>
      <c r="BG57" s="168"/>
      <c r="BH57" s="168"/>
    </row>
    <row r="58" spans="1:60" outlineLevel="1" x14ac:dyDescent="0.2">
      <c r="A58" s="158">
        <v>19</v>
      </c>
      <c r="B58" s="159" t="s">
        <v>196</v>
      </c>
      <c r="C58" s="160" t="s">
        <v>197</v>
      </c>
      <c r="D58" s="161" t="s">
        <v>179</v>
      </c>
      <c r="E58" s="162">
        <v>2</v>
      </c>
      <c r="F58" s="163"/>
      <c r="G58" s="164">
        <f>ROUND(E58*F58,2)</f>
        <v>0</v>
      </c>
      <c r="H58" s="165"/>
      <c r="I58" s="166">
        <f>ROUND(E58*H58,2)</f>
        <v>0</v>
      </c>
      <c r="J58" s="165"/>
      <c r="K58" s="166">
        <f>ROUND(E58*J58,2)</f>
        <v>0</v>
      </c>
      <c r="L58" s="166">
        <v>21</v>
      </c>
      <c r="M58" s="166">
        <f>G58*(1+L58/100)</f>
        <v>0</v>
      </c>
      <c r="N58" s="167">
        <v>0</v>
      </c>
      <c r="O58" s="167">
        <f>ROUND(E58*N58,2)</f>
        <v>0</v>
      </c>
      <c r="P58" s="167">
        <v>0</v>
      </c>
      <c r="Q58" s="167">
        <f>ROUND(E58*P58,2)</f>
        <v>0</v>
      </c>
      <c r="R58" s="166"/>
      <c r="S58" s="166" t="s">
        <v>127</v>
      </c>
      <c r="T58" s="166" t="s">
        <v>127</v>
      </c>
      <c r="U58" s="166">
        <v>0.41</v>
      </c>
      <c r="V58" s="166">
        <f>ROUND(E58*U58,2)</f>
        <v>0.82</v>
      </c>
      <c r="W58" s="166"/>
      <c r="X58" s="166" t="s">
        <v>128</v>
      </c>
      <c r="Y58" s="166" t="s">
        <v>129</v>
      </c>
      <c r="Z58" s="168"/>
      <c r="AA58" s="168"/>
      <c r="AB58" s="168"/>
      <c r="AC58" s="168"/>
      <c r="AD58" s="168"/>
      <c r="AE58" s="168"/>
      <c r="AF58" s="168"/>
      <c r="AG58" s="168" t="s">
        <v>130</v>
      </c>
      <c r="AH58" s="168"/>
      <c r="AI58" s="168"/>
      <c r="AJ58" s="168"/>
      <c r="AK58" s="168"/>
      <c r="AL58" s="168"/>
      <c r="AM58" s="168"/>
      <c r="AN58" s="168"/>
      <c r="AO58" s="168"/>
      <c r="AP58" s="168"/>
      <c r="AQ58" s="168"/>
      <c r="AR58" s="168"/>
      <c r="AS58" s="168"/>
      <c r="AT58" s="168"/>
      <c r="AU58" s="168"/>
      <c r="AV58" s="168"/>
      <c r="AW58" s="168"/>
      <c r="AX58" s="168"/>
      <c r="AY58" s="168"/>
      <c r="AZ58" s="168"/>
      <c r="BA58" s="168"/>
      <c r="BB58" s="168"/>
      <c r="BC58" s="168"/>
      <c r="BD58" s="168"/>
      <c r="BE58" s="168"/>
      <c r="BF58" s="168"/>
      <c r="BG58" s="168"/>
      <c r="BH58" s="168"/>
    </row>
    <row r="59" spans="1:60" outlineLevel="2" x14ac:dyDescent="0.2">
      <c r="A59" s="169"/>
      <c r="B59" s="170"/>
      <c r="C59" s="171" t="s">
        <v>198</v>
      </c>
      <c r="D59" s="172"/>
      <c r="E59" s="173">
        <v>2</v>
      </c>
      <c r="F59" s="166"/>
      <c r="G59" s="166"/>
      <c r="H59" s="166"/>
      <c r="I59" s="166"/>
      <c r="J59" s="166"/>
      <c r="K59" s="166"/>
      <c r="L59" s="166"/>
      <c r="M59" s="166"/>
      <c r="N59" s="167"/>
      <c r="O59" s="167"/>
      <c r="P59" s="167"/>
      <c r="Q59" s="167"/>
      <c r="R59" s="166"/>
      <c r="S59" s="166"/>
      <c r="T59" s="166"/>
      <c r="U59" s="166"/>
      <c r="V59" s="166"/>
      <c r="W59" s="166"/>
      <c r="X59" s="166"/>
      <c r="Y59" s="166"/>
      <c r="Z59" s="168"/>
      <c r="AA59" s="168"/>
      <c r="AB59" s="168"/>
      <c r="AC59" s="168"/>
      <c r="AD59" s="168"/>
      <c r="AE59" s="168"/>
      <c r="AF59" s="168"/>
      <c r="AG59" s="168" t="s">
        <v>132</v>
      </c>
      <c r="AH59" s="168">
        <v>5</v>
      </c>
      <c r="AI59" s="168"/>
      <c r="AJ59" s="168"/>
      <c r="AK59" s="168"/>
      <c r="AL59" s="168"/>
      <c r="AM59" s="168"/>
      <c r="AN59" s="168"/>
      <c r="AO59" s="168"/>
      <c r="AP59" s="168"/>
      <c r="AQ59" s="168"/>
      <c r="AR59" s="168"/>
      <c r="AS59" s="168"/>
      <c r="AT59" s="168"/>
      <c r="AU59" s="168"/>
      <c r="AV59" s="168"/>
      <c r="AW59" s="168"/>
      <c r="AX59" s="168"/>
      <c r="AY59" s="168"/>
      <c r="AZ59" s="168"/>
      <c r="BA59" s="168"/>
      <c r="BB59" s="168"/>
      <c r="BC59" s="168"/>
      <c r="BD59" s="168"/>
      <c r="BE59" s="168"/>
      <c r="BF59" s="168"/>
      <c r="BG59" s="168"/>
      <c r="BH59" s="168"/>
    </row>
    <row r="60" spans="1:60" ht="22.5" outlineLevel="1" x14ac:dyDescent="0.2">
      <c r="A60" s="158">
        <v>20</v>
      </c>
      <c r="B60" s="159" t="s">
        <v>199</v>
      </c>
      <c r="C60" s="160" t="s">
        <v>200</v>
      </c>
      <c r="D60" s="161" t="s">
        <v>179</v>
      </c>
      <c r="E60" s="162">
        <v>2</v>
      </c>
      <c r="F60" s="163"/>
      <c r="G60" s="164">
        <f>ROUND(E60*F60,2)</f>
        <v>0</v>
      </c>
      <c r="H60" s="165"/>
      <c r="I60" s="166">
        <f>ROUND(E60*H60,2)</f>
        <v>0</v>
      </c>
      <c r="J60" s="165"/>
      <c r="K60" s="166">
        <f>ROUND(E60*J60,2)</f>
        <v>0</v>
      </c>
      <c r="L60" s="166">
        <v>21</v>
      </c>
      <c r="M60" s="166">
        <f>G60*(1+L60/100)</f>
        <v>0</v>
      </c>
      <c r="N60" s="167">
        <v>-0.30299999999999999</v>
      </c>
      <c r="O60" s="167">
        <f>ROUND(E60*N60,2)</f>
        <v>-0.61</v>
      </c>
      <c r="P60" s="167">
        <v>0</v>
      </c>
      <c r="Q60" s="167">
        <f>ROUND(E60*P60,2)</f>
        <v>0</v>
      </c>
      <c r="R60" s="166"/>
      <c r="S60" s="166" t="s">
        <v>127</v>
      </c>
      <c r="T60" s="166" t="s">
        <v>127</v>
      </c>
      <c r="U60" s="166">
        <v>4.5129299999999999</v>
      </c>
      <c r="V60" s="166">
        <f>ROUND(E60*U60,2)</f>
        <v>9.0299999999999994</v>
      </c>
      <c r="W60" s="166"/>
      <c r="X60" s="166" t="s">
        <v>128</v>
      </c>
      <c r="Y60" s="166" t="s">
        <v>129</v>
      </c>
      <c r="Z60" s="168"/>
      <c r="AA60" s="168"/>
      <c r="AB60" s="168"/>
      <c r="AC60" s="168"/>
      <c r="AD60" s="168"/>
      <c r="AE60" s="168"/>
      <c r="AF60" s="168"/>
      <c r="AG60" s="168" t="s">
        <v>130</v>
      </c>
      <c r="AH60" s="168"/>
      <c r="AI60" s="168"/>
      <c r="AJ60" s="168"/>
      <c r="AK60" s="168"/>
      <c r="AL60" s="168"/>
      <c r="AM60" s="168"/>
      <c r="AN60" s="168"/>
      <c r="AO60" s="168"/>
      <c r="AP60" s="168"/>
      <c r="AQ60" s="168"/>
      <c r="AR60" s="168"/>
      <c r="AS60" s="168"/>
      <c r="AT60" s="168"/>
      <c r="AU60" s="168"/>
      <c r="AV60" s="168"/>
      <c r="AW60" s="168"/>
      <c r="AX60" s="168"/>
      <c r="AY60" s="168"/>
      <c r="AZ60" s="168"/>
      <c r="BA60" s="168"/>
      <c r="BB60" s="168"/>
      <c r="BC60" s="168"/>
      <c r="BD60" s="168"/>
      <c r="BE60" s="168"/>
      <c r="BF60" s="168"/>
      <c r="BG60" s="168"/>
      <c r="BH60" s="168"/>
    </row>
    <row r="61" spans="1:60" outlineLevel="2" x14ac:dyDescent="0.2">
      <c r="A61" s="169"/>
      <c r="B61" s="170"/>
      <c r="C61" s="171" t="s">
        <v>198</v>
      </c>
      <c r="D61" s="172"/>
      <c r="E61" s="173">
        <v>2</v>
      </c>
      <c r="F61" s="166"/>
      <c r="G61" s="166"/>
      <c r="H61" s="166"/>
      <c r="I61" s="166"/>
      <c r="J61" s="166"/>
      <c r="K61" s="166"/>
      <c r="L61" s="166"/>
      <c r="M61" s="166"/>
      <c r="N61" s="167"/>
      <c r="O61" s="167"/>
      <c r="P61" s="167"/>
      <c r="Q61" s="167"/>
      <c r="R61" s="166"/>
      <c r="S61" s="166"/>
      <c r="T61" s="166"/>
      <c r="U61" s="166"/>
      <c r="V61" s="166"/>
      <c r="W61" s="166"/>
      <c r="X61" s="166"/>
      <c r="Y61" s="166"/>
      <c r="Z61" s="168"/>
      <c r="AA61" s="168"/>
      <c r="AB61" s="168"/>
      <c r="AC61" s="168"/>
      <c r="AD61" s="168"/>
      <c r="AE61" s="168"/>
      <c r="AF61" s="168"/>
      <c r="AG61" s="168" t="s">
        <v>132</v>
      </c>
      <c r="AH61" s="168">
        <v>5</v>
      </c>
      <c r="AI61" s="168"/>
      <c r="AJ61" s="168"/>
      <c r="AK61" s="168"/>
      <c r="AL61" s="168"/>
      <c r="AM61" s="168"/>
      <c r="AN61" s="168"/>
      <c r="AO61" s="168"/>
      <c r="AP61" s="168"/>
      <c r="AQ61" s="168"/>
      <c r="AR61" s="168"/>
      <c r="AS61" s="168"/>
      <c r="AT61" s="168"/>
      <c r="AU61" s="168"/>
      <c r="AV61" s="168"/>
      <c r="AW61" s="168"/>
      <c r="AX61" s="168"/>
      <c r="AY61" s="168"/>
      <c r="AZ61" s="168"/>
      <c r="BA61" s="168"/>
      <c r="BB61" s="168"/>
      <c r="BC61" s="168"/>
      <c r="BD61" s="168"/>
      <c r="BE61" s="168"/>
      <c r="BF61" s="168"/>
      <c r="BG61" s="168"/>
      <c r="BH61" s="168"/>
    </row>
    <row r="62" spans="1:60" ht="22.5" outlineLevel="1" x14ac:dyDescent="0.2">
      <c r="A62" s="158">
        <v>21</v>
      </c>
      <c r="B62" s="159" t="s">
        <v>201</v>
      </c>
      <c r="C62" s="160" t="s">
        <v>202</v>
      </c>
      <c r="D62" s="161" t="s">
        <v>139</v>
      </c>
      <c r="E62" s="162">
        <v>0.11527</v>
      </c>
      <c r="F62" s="163"/>
      <c r="G62" s="164">
        <f>ROUND(E62*F62,2)</f>
        <v>0</v>
      </c>
      <c r="H62" s="165"/>
      <c r="I62" s="166">
        <f>ROUND(E62*H62,2)</f>
        <v>0</v>
      </c>
      <c r="J62" s="165"/>
      <c r="K62" s="166">
        <f>ROUND(E62*J62,2)</f>
        <v>0</v>
      </c>
      <c r="L62" s="166">
        <v>21</v>
      </c>
      <c r="M62" s="166">
        <f>G62*(1+L62/100)</f>
        <v>0</v>
      </c>
      <c r="N62" s="167">
        <v>1.08961</v>
      </c>
      <c r="O62" s="167">
        <f>ROUND(E62*N62,2)</f>
        <v>0.13</v>
      </c>
      <c r="P62" s="167">
        <v>0</v>
      </c>
      <c r="Q62" s="167">
        <f>ROUND(E62*P62,2)</f>
        <v>0</v>
      </c>
      <c r="R62" s="166"/>
      <c r="S62" s="166" t="s">
        <v>127</v>
      </c>
      <c r="T62" s="166" t="s">
        <v>127</v>
      </c>
      <c r="U62" s="166">
        <v>15.231</v>
      </c>
      <c r="V62" s="166">
        <f>ROUND(E62*U62,2)</f>
        <v>1.76</v>
      </c>
      <c r="W62" s="166"/>
      <c r="X62" s="166" t="s">
        <v>128</v>
      </c>
      <c r="Y62" s="166" t="s">
        <v>129</v>
      </c>
      <c r="Z62" s="168"/>
      <c r="AA62" s="168"/>
      <c r="AB62" s="168"/>
      <c r="AC62" s="168"/>
      <c r="AD62" s="168"/>
      <c r="AE62" s="168"/>
      <c r="AF62" s="168"/>
      <c r="AG62" s="168" t="s">
        <v>130</v>
      </c>
      <c r="AH62" s="168"/>
      <c r="AI62" s="168"/>
      <c r="AJ62" s="168"/>
      <c r="AK62" s="168"/>
      <c r="AL62" s="168"/>
      <c r="AM62" s="168"/>
      <c r="AN62" s="168"/>
      <c r="AO62" s="168"/>
      <c r="AP62" s="168"/>
      <c r="AQ62" s="168"/>
      <c r="AR62" s="168"/>
      <c r="AS62" s="168"/>
      <c r="AT62" s="168"/>
      <c r="AU62" s="168"/>
      <c r="AV62" s="168"/>
      <c r="AW62" s="168"/>
      <c r="AX62" s="168"/>
      <c r="AY62" s="168"/>
      <c r="AZ62" s="168"/>
      <c r="BA62" s="168"/>
      <c r="BB62" s="168"/>
      <c r="BC62" s="168"/>
      <c r="BD62" s="168"/>
      <c r="BE62" s="168"/>
      <c r="BF62" s="168"/>
      <c r="BG62" s="168"/>
      <c r="BH62" s="168"/>
    </row>
    <row r="63" spans="1:60" outlineLevel="2" x14ac:dyDescent="0.2">
      <c r="A63" s="169"/>
      <c r="B63" s="170"/>
      <c r="C63" s="171" t="s">
        <v>203</v>
      </c>
      <c r="D63" s="172"/>
      <c r="E63" s="173">
        <v>0.11527</v>
      </c>
      <c r="F63" s="166"/>
      <c r="G63" s="166"/>
      <c r="H63" s="166"/>
      <c r="I63" s="166"/>
      <c r="J63" s="166"/>
      <c r="K63" s="166"/>
      <c r="L63" s="166"/>
      <c r="M63" s="166"/>
      <c r="N63" s="167"/>
      <c r="O63" s="167"/>
      <c r="P63" s="167"/>
      <c r="Q63" s="167"/>
      <c r="R63" s="166"/>
      <c r="S63" s="166"/>
      <c r="T63" s="166"/>
      <c r="U63" s="166"/>
      <c r="V63" s="166"/>
      <c r="W63" s="166"/>
      <c r="X63" s="166"/>
      <c r="Y63" s="166"/>
      <c r="Z63" s="168"/>
      <c r="AA63" s="168"/>
      <c r="AB63" s="168"/>
      <c r="AC63" s="168"/>
      <c r="AD63" s="168"/>
      <c r="AE63" s="168"/>
      <c r="AF63" s="168"/>
      <c r="AG63" s="168" t="s">
        <v>132</v>
      </c>
      <c r="AH63" s="168">
        <v>0</v>
      </c>
      <c r="AI63" s="168"/>
      <c r="AJ63" s="168"/>
      <c r="AK63" s="168"/>
      <c r="AL63" s="168"/>
      <c r="AM63" s="168"/>
      <c r="AN63" s="168"/>
      <c r="AO63" s="168"/>
      <c r="AP63" s="168"/>
      <c r="AQ63" s="168"/>
      <c r="AR63" s="168"/>
      <c r="AS63" s="168"/>
      <c r="AT63" s="168"/>
      <c r="AU63" s="168"/>
      <c r="AV63" s="168"/>
      <c r="AW63" s="168"/>
      <c r="AX63" s="168"/>
      <c r="AY63" s="168"/>
      <c r="AZ63" s="168"/>
      <c r="BA63" s="168"/>
      <c r="BB63" s="168"/>
      <c r="BC63" s="168"/>
      <c r="BD63" s="168"/>
      <c r="BE63" s="168"/>
      <c r="BF63" s="168"/>
      <c r="BG63" s="168"/>
      <c r="BH63" s="168"/>
    </row>
    <row r="64" spans="1:60" outlineLevel="1" x14ac:dyDescent="0.2">
      <c r="A64" s="158">
        <v>22</v>
      </c>
      <c r="B64" s="159" t="s">
        <v>204</v>
      </c>
      <c r="C64" s="160" t="s">
        <v>205</v>
      </c>
      <c r="D64" s="161" t="s">
        <v>179</v>
      </c>
      <c r="E64" s="162">
        <v>3.6749999999999998</v>
      </c>
      <c r="F64" s="163"/>
      <c r="G64" s="164">
        <f>ROUND(E64*F64,2)</f>
        <v>0</v>
      </c>
      <c r="H64" s="165"/>
      <c r="I64" s="166">
        <f>ROUND(E64*H64,2)</f>
        <v>0</v>
      </c>
      <c r="J64" s="165"/>
      <c r="K64" s="166">
        <f>ROUND(E64*J64,2)</f>
        <v>0</v>
      </c>
      <c r="L64" s="166">
        <v>21</v>
      </c>
      <c r="M64" s="166">
        <f>G64*(1+L64/100)</f>
        <v>0</v>
      </c>
      <c r="N64" s="167">
        <v>0.42</v>
      </c>
      <c r="O64" s="167">
        <f>ROUND(E64*N64,2)</f>
        <v>1.54</v>
      </c>
      <c r="P64" s="167">
        <v>0</v>
      </c>
      <c r="Q64" s="167">
        <f>ROUND(E64*P64,2)</f>
        <v>0</v>
      </c>
      <c r="R64" s="166"/>
      <c r="S64" s="166" t="s">
        <v>127</v>
      </c>
      <c r="T64" s="166" t="s">
        <v>127</v>
      </c>
      <c r="U64" s="166">
        <v>1.8360000000000001</v>
      </c>
      <c r="V64" s="166">
        <f>ROUND(E64*U64,2)</f>
        <v>6.75</v>
      </c>
      <c r="W64" s="166"/>
      <c r="X64" s="166" t="s">
        <v>128</v>
      </c>
      <c r="Y64" s="166" t="s">
        <v>129</v>
      </c>
      <c r="Z64" s="168"/>
      <c r="AA64" s="168"/>
      <c r="AB64" s="168"/>
      <c r="AC64" s="168"/>
      <c r="AD64" s="168"/>
      <c r="AE64" s="168"/>
      <c r="AF64" s="168"/>
      <c r="AG64" s="168" t="s">
        <v>130</v>
      </c>
      <c r="AH64" s="168"/>
      <c r="AI64" s="168"/>
      <c r="AJ64" s="168"/>
      <c r="AK64" s="168"/>
      <c r="AL64" s="168"/>
      <c r="AM64" s="168"/>
      <c r="AN64" s="168"/>
      <c r="AO64" s="168"/>
      <c r="AP64" s="168"/>
      <c r="AQ64" s="168"/>
      <c r="AR64" s="168"/>
      <c r="AS64" s="168"/>
      <c r="AT64" s="168"/>
      <c r="AU64" s="168"/>
      <c r="AV64" s="168"/>
      <c r="AW64" s="168"/>
      <c r="AX64" s="168"/>
      <c r="AY64" s="168"/>
      <c r="AZ64" s="168"/>
      <c r="BA64" s="168"/>
      <c r="BB64" s="168"/>
      <c r="BC64" s="168"/>
      <c r="BD64" s="168"/>
      <c r="BE64" s="168"/>
      <c r="BF64" s="168"/>
      <c r="BG64" s="168"/>
      <c r="BH64" s="168"/>
    </row>
    <row r="65" spans="1:60" outlineLevel="2" x14ac:dyDescent="0.2">
      <c r="A65" s="169"/>
      <c r="B65" s="170"/>
      <c r="C65" s="171" t="s">
        <v>206</v>
      </c>
      <c r="D65" s="172"/>
      <c r="E65" s="173">
        <v>3.6749999999999998</v>
      </c>
      <c r="F65" s="166"/>
      <c r="G65" s="166"/>
      <c r="H65" s="166"/>
      <c r="I65" s="166"/>
      <c r="J65" s="166"/>
      <c r="K65" s="166"/>
      <c r="L65" s="166"/>
      <c r="M65" s="166"/>
      <c r="N65" s="167"/>
      <c r="O65" s="167"/>
      <c r="P65" s="167"/>
      <c r="Q65" s="167"/>
      <c r="R65" s="166"/>
      <c r="S65" s="166"/>
      <c r="T65" s="166"/>
      <c r="U65" s="166"/>
      <c r="V65" s="166"/>
      <c r="W65" s="166"/>
      <c r="X65" s="166"/>
      <c r="Y65" s="166"/>
      <c r="Z65" s="168"/>
      <c r="AA65" s="168"/>
      <c r="AB65" s="168"/>
      <c r="AC65" s="168"/>
      <c r="AD65" s="168"/>
      <c r="AE65" s="168"/>
      <c r="AF65" s="168"/>
      <c r="AG65" s="168" t="s">
        <v>132</v>
      </c>
      <c r="AH65" s="168">
        <v>0</v>
      </c>
      <c r="AI65" s="168"/>
      <c r="AJ65" s="168"/>
      <c r="AK65" s="168"/>
      <c r="AL65" s="168"/>
      <c r="AM65" s="168"/>
      <c r="AN65" s="168"/>
      <c r="AO65" s="168"/>
      <c r="AP65" s="168"/>
      <c r="AQ65" s="168"/>
      <c r="AR65" s="168"/>
      <c r="AS65" s="168"/>
      <c r="AT65" s="168"/>
      <c r="AU65" s="168"/>
      <c r="AV65" s="168"/>
      <c r="AW65" s="168"/>
      <c r="AX65" s="168"/>
      <c r="AY65" s="168"/>
      <c r="AZ65" s="168"/>
      <c r="BA65" s="168"/>
      <c r="BB65" s="168"/>
      <c r="BC65" s="168"/>
      <c r="BD65" s="168"/>
      <c r="BE65" s="168"/>
      <c r="BF65" s="168"/>
      <c r="BG65" s="168"/>
      <c r="BH65" s="168"/>
    </row>
    <row r="66" spans="1:60" x14ac:dyDescent="0.2">
      <c r="A66" s="149" t="s">
        <v>122</v>
      </c>
      <c r="B66" s="150" t="s">
        <v>63</v>
      </c>
      <c r="C66" s="151" t="s">
        <v>64</v>
      </c>
      <c r="D66" s="152"/>
      <c r="E66" s="153"/>
      <c r="F66" s="154"/>
      <c r="G66" s="155">
        <f>SUMIF(AG67:AG68,"&lt;&gt;NOR",G67:G68)</f>
        <v>0</v>
      </c>
      <c r="H66" s="156"/>
      <c r="I66" s="156">
        <f>SUM(I67:I68)</f>
        <v>0</v>
      </c>
      <c r="J66" s="156"/>
      <c r="K66" s="156">
        <f>SUM(K67:K68)</f>
        <v>0</v>
      </c>
      <c r="L66" s="156"/>
      <c r="M66" s="156">
        <f>SUM(M67:M68)</f>
        <v>0</v>
      </c>
      <c r="N66" s="157"/>
      <c r="O66" s="157">
        <f>SUM(O67:O68)</f>
        <v>0.28999999999999998</v>
      </c>
      <c r="P66" s="157"/>
      <c r="Q66" s="157">
        <f>SUM(Q67:Q68)</f>
        <v>0</v>
      </c>
      <c r="R66" s="156"/>
      <c r="S66" s="156"/>
      <c r="T66" s="156"/>
      <c r="U66" s="156"/>
      <c r="V66" s="156">
        <f>SUM(V67:V68)</f>
        <v>11.99</v>
      </c>
      <c r="W66" s="156"/>
      <c r="X66" s="156"/>
      <c r="Y66" s="156"/>
      <c r="AG66" t="s">
        <v>123</v>
      </c>
    </row>
    <row r="67" spans="1:60" outlineLevel="1" x14ac:dyDescent="0.2">
      <c r="A67" s="158">
        <v>23</v>
      </c>
      <c r="B67" s="159" t="s">
        <v>207</v>
      </c>
      <c r="C67" s="160" t="s">
        <v>208</v>
      </c>
      <c r="D67" s="161" t="s">
        <v>126</v>
      </c>
      <c r="E67" s="162">
        <v>46.1</v>
      </c>
      <c r="F67" s="163"/>
      <c r="G67" s="164">
        <f>ROUND(E67*F67,2)</f>
        <v>0</v>
      </c>
      <c r="H67" s="165"/>
      <c r="I67" s="166">
        <f>ROUND(E67*H67,2)</f>
        <v>0</v>
      </c>
      <c r="J67" s="165"/>
      <c r="K67" s="166">
        <f>ROUND(E67*J67,2)</f>
        <v>0</v>
      </c>
      <c r="L67" s="166">
        <v>21</v>
      </c>
      <c r="M67" s="166">
        <f>G67*(1+L67/100)</f>
        <v>0</v>
      </c>
      <c r="N67" s="167">
        <v>6.3400000000000001E-3</v>
      </c>
      <c r="O67" s="167">
        <f>ROUND(E67*N67,2)</f>
        <v>0.28999999999999998</v>
      </c>
      <c r="P67" s="167">
        <v>0</v>
      </c>
      <c r="Q67" s="167">
        <f>ROUND(E67*P67,2)</f>
        <v>0</v>
      </c>
      <c r="R67" s="166"/>
      <c r="S67" s="166" t="s">
        <v>127</v>
      </c>
      <c r="T67" s="166" t="s">
        <v>127</v>
      </c>
      <c r="U67" s="166">
        <v>0.26</v>
      </c>
      <c r="V67" s="166">
        <f>ROUND(E67*U67,2)</f>
        <v>11.99</v>
      </c>
      <c r="W67" s="166"/>
      <c r="X67" s="166" t="s">
        <v>128</v>
      </c>
      <c r="Y67" s="166" t="s">
        <v>129</v>
      </c>
      <c r="Z67" s="168"/>
      <c r="AA67" s="168"/>
      <c r="AB67" s="168"/>
      <c r="AC67" s="168"/>
      <c r="AD67" s="168"/>
      <c r="AE67" s="168"/>
      <c r="AF67" s="168"/>
      <c r="AG67" s="168" t="s">
        <v>130</v>
      </c>
      <c r="AH67" s="168"/>
      <c r="AI67" s="168"/>
      <c r="AJ67" s="168"/>
      <c r="AK67" s="168"/>
      <c r="AL67" s="168"/>
      <c r="AM67" s="168"/>
      <c r="AN67" s="168"/>
      <c r="AO67" s="168"/>
      <c r="AP67" s="168"/>
      <c r="AQ67" s="168"/>
      <c r="AR67" s="168"/>
      <c r="AS67" s="168"/>
      <c r="AT67" s="168"/>
      <c r="AU67" s="168"/>
      <c r="AV67" s="168"/>
      <c r="AW67" s="168"/>
      <c r="AX67" s="168"/>
      <c r="AY67" s="168"/>
      <c r="AZ67" s="168"/>
      <c r="BA67" s="168"/>
      <c r="BB67" s="168"/>
      <c r="BC67" s="168"/>
      <c r="BD67" s="168"/>
      <c r="BE67" s="168"/>
      <c r="BF67" s="168"/>
      <c r="BG67" s="168"/>
      <c r="BH67" s="168"/>
    </row>
    <row r="68" spans="1:60" outlineLevel="2" x14ac:dyDescent="0.2">
      <c r="A68" s="169"/>
      <c r="B68" s="170"/>
      <c r="C68" s="171" t="s">
        <v>170</v>
      </c>
      <c r="D68" s="172"/>
      <c r="E68" s="173">
        <v>46.1</v>
      </c>
      <c r="F68" s="166"/>
      <c r="G68" s="166"/>
      <c r="H68" s="166"/>
      <c r="I68" s="166"/>
      <c r="J68" s="166"/>
      <c r="K68" s="166"/>
      <c r="L68" s="166"/>
      <c r="M68" s="166"/>
      <c r="N68" s="167"/>
      <c r="O68" s="167"/>
      <c r="P68" s="167"/>
      <c r="Q68" s="167"/>
      <c r="R68" s="166"/>
      <c r="S68" s="166"/>
      <c r="T68" s="166"/>
      <c r="U68" s="166"/>
      <c r="V68" s="166"/>
      <c r="W68" s="166"/>
      <c r="X68" s="166"/>
      <c r="Y68" s="166"/>
      <c r="Z68" s="168"/>
      <c r="AA68" s="168"/>
      <c r="AB68" s="168"/>
      <c r="AC68" s="168"/>
      <c r="AD68" s="168"/>
      <c r="AE68" s="168"/>
      <c r="AF68" s="168"/>
      <c r="AG68" s="168" t="s">
        <v>132</v>
      </c>
      <c r="AH68" s="168">
        <v>0</v>
      </c>
      <c r="AI68" s="168"/>
      <c r="AJ68" s="168"/>
      <c r="AK68" s="168"/>
      <c r="AL68" s="168"/>
      <c r="AM68" s="168"/>
      <c r="AN68" s="168"/>
      <c r="AO68" s="168"/>
      <c r="AP68" s="168"/>
      <c r="AQ68" s="168"/>
      <c r="AR68" s="168"/>
      <c r="AS68" s="168"/>
      <c r="AT68" s="168"/>
      <c r="AU68" s="168"/>
      <c r="AV68" s="168"/>
      <c r="AW68" s="168"/>
      <c r="AX68" s="168"/>
      <c r="AY68" s="168"/>
      <c r="AZ68" s="168"/>
      <c r="BA68" s="168"/>
      <c r="BB68" s="168"/>
      <c r="BC68" s="168"/>
      <c r="BD68" s="168"/>
      <c r="BE68" s="168"/>
      <c r="BF68" s="168"/>
      <c r="BG68" s="168"/>
      <c r="BH68" s="168"/>
    </row>
    <row r="69" spans="1:60" ht="25.5" x14ac:dyDescent="0.2">
      <c r="A69" s="149" t="s">
        <v>122</v>
      </c>
      <c r="B69" s="150" t="s">
        <v>65</v>
      </c>
      <c r="C69" s="151" t="s">
        <v>66</v>
      </c>
      <c r="D69" s="152"/>
      <c r="E69" s="153"/>
      <c r="F69" s="154"/>
      <c r="G69" s="155">
        <f>SUMIF(AG70:AG74,"&lt;&gt;NOR",G70:G74)</f>
        <v>0</v>
      </c>
      <c r="H69" s="156"/>
      <c r="I69" s="156">
        <f>SUM(I70:I74)</f>
        <v>0</v>
      </c>
      <c r="J69" s="156"/>
      <c r="K69" s="156">
        <f>SUM(K70:K74)</f>
        <v>0</v>
      </c>
      <c r="L69" s="156"/>
      <c r="M69" s="156">
        <f>SUM(M70:M74)</f>
        <v>0</v>
      </c>
      <c r="N69" s="157"/>
      <c r="O69" s="157">
        <f>SUM(O70:O74)</f>
        <v>0</v>
      </c>
      <c r="P69" s="157"/>
      <c r="Q69" s="157">
        <f>SUM(Q70:Q74)</f>
        <v>0</v>
      </c>
      <c r="R69" s="156"/>
      <c r="S69" s="156"/>
      <c r="T69" s="156"/>
      <c r="U69" s="156"/>
      <c r="V69" s="156">
        <f>SUM(V70:V74)</f>
        <v>35.32</v>
      </c>
      <c r="W69" s="156"/>
      <c r="X69" s="156"/>
      <c r="Y69" s="156"/>
      <c r="AG69" t="s">
        <v>123</v>
      </c>
    </row>
    <row r="70" spans="1:60" outlineLevel="1" x14ac:dyDescent="0.2">
      <c r="A70" s="158">
        <v>24</v>
      </c>
      <c r="B70" s="159" t="s">
        <v>209</v>
      </c>
      <c r="C70" s="160" t="s">
        <v>210</v>
      </c>
      <c r="D70" s="161" t="s">
        <v>126</v>
      </c>
      <c r="E70" s="162">
        <v>46.1</v>
      </c>
      <c r="F70" s="163"/>
      <c r="G70" s="164">
        <f>ROUND(E70*F70,2)</f>
        <v>0</v>
      </c>
      <c r="H70" s="165"/>
      <c r="I70" s="166">
        <f>ROUND(E70*H70,2)</f>
        <v>0</v>
      </c>
      <c r="J70" s="165"/>
      <c r="K70" s="166">
        <f>ROUND(E70*J70,2)</f>
        <v>0</v>
      </c>
      <c r="L70" s="166">
        <v>21</v>
      </c>
      <c r="M70" s="166">
        <f>G70*(1+L70/100)</f>
        <v>0</v>
      </c>
      <c r="N70" s="167">
        <v>4.0000000000000003E-5</v>
      </c>
      <c r="O70" s="167">
        <f>ROUND(E70*N70,2)</f>
        <v>0</v>
      </c>
      <c r="P70" s="167">
        <v>0</v>
      </c>
      <c r="Q70" s="167">
        <f>ROUND(E70*P70,2)</f>
        <v>0</v>
      </c>
      <c r="R70" s="166"/>
      <c r="S70" s="166" t="s">
        <v>127</v>
      </c>
      <c r="T70" s="166" t="s">
        <v>127</v>
      </c>
      <c r="U70" s="166">
        <v>0.35399999999999998</v>
      </c>
      <c r="V70" s="166">
        <f>ROUND(E70*U70,2)</f>
        <v>16.32</v>
      </c>
      <c r="W70" s="166"/>
      <c r="X70" s="166" t="s">
        <v>128</v>
      </c>
      <c r="Y70" s="166" t="s">
        <v>129</v>
      </c>
      <c r="Z70" s="168"/>
      <c r="AA70" s="168"/>
      <c r="AB70" s="168"/>
      <c r="AC70" s="168"/>
      <c r="AD70" s="168"/>
      <c r="AE70" s="168"/>
      <c r="AF70" s="168"/>
      <c r="AG70" s="168" t="s">
        <v>130</v>
      </c>
      <c r="AH70" s="168"/>
      <c r="AI70" s="168"/>
      <c r="AJ70" s="168"/>
      <c r="AK70" s="168"/>
      <c r="AL70" s="168"/>
      <c r="AM70" s="168"/>
      <c r="AN70" s="168"/>
      <c r="AO70" s="168"/>
      <c r="AP70" s="168"/>
      <c r="AQ70" s="168"/>
      <c r="AR70" s="168"/>
      <c r="AS70" s="168"/>
      <c r="AT70" s="168"/>
      <c r="AU70" s="168"/>
      <c r="AV70" s="168"/>
      <c r="AW70" s="168"/>
      <c r="AX70" s="168"/>
      <c r="AY70" s="168"/>
      <c r="AZ70" s="168"/>
      <c r="BA70" s="168"/>
      <c r="BB70" s="168"/>
      <c r="BC70" s="168"/>
      <c r="BD70" s="168"/>
      <c r="BE70" s="168"/>
      <c r="BF70" s="168"/>
      <c r="BG70" s="168"/>
      <c r="BH70" s="168"/>
    </row>
    <row r="71" spans="1:60" outlineLevel="2" x14ac:dyDescent="0.2">
      <c r="A71" s="169"/>
      <c r="B71" s="170"/>
      <c r="C71" s="171" t="s">
        <v>211</v>
      </c>
      <c r="D71" s="172"/>
      <c r="E71" s="173">
        <v>46.1</v>
      </c>
      <c r="F71" s="166"/>
      <c r="G71" s="166"/>
      <c r="H71" s="166"/>
      <c r="I71" s="166"/>
      <c r="J71" s="166"/>
      <c r="K71" s="166"/>
      <c r="L71" s="166"/>
      <c r="M71" s="166"/>
      <c r="N71" s="167"/>
      <c r="O71" s="167"/>
      <c r="P71" s="167"/>
      <c r="Q71" s="167"/>
      <c r="R71" s="166"/>
      <c r="S71" s="166"/>
      <c r="T71" s="166"/>
      <c r="U71" s="166"/>
      <c r="V71" s="166"/>
      <c r="W71" s="166"/>
      <c r="X71" s="166"/>
      <c r="Y71" s="166"/>
      <c r="Z71" s="168"/>
      <c r="AA71" s="168"/>
      <c r="AB71" s="168"/>
      <c r="AC71" s="168"/>
      <c r="AD71" s="168"/>
      <c r="AE71" s="168"/>
      <c r="AF71" s="168"/>
      <c r="AG71" s="168" t="s">
        <v>132</v>
      </c>
      <c r="AH71" s="168">
        <v>0</v>
      </c>
      <c r="AI71" s="168"/>
      <c r="AJ71" s="168"/>
      <c r="AK71" s="168"/>
      <c r="AL71" s="168"/>
      <c r="AM71" s="168"/>
      <c r="AN71" s="168"/>
      <c r="AO71" s="168"/>
      <c r="AP71" s="168"/>
      <c r="AQ71" s="168"/>
      <c r="AR71" s="168"/>
      <c r="AS71" s="168"/>
      <c r="AT71" s="168"/>
      <c r="AU71" s="168"/>
      <c r="AV71" s="168"/>
      <c r="AW71" s="168"/>
      <c r="AX71" s="168"/>
      <c r="AY71" s="168"/>
      <c r="AZ71" s="168"/>
      <c r="BA71" s="168"/>
      <c r="BB71" s="168"/>
      <c r="BC71" s="168"/>
      <c r="BD71" s="168"/>
      <c r="BE71" s="168"/>
      <c r="BF71" s="168"/>
      <c r="BG71" s="168"/>
      <c r="BH71" s="168"/>
    </row>
    <row r="72" spans="1:60" ht="22.5" outlineLevel="1" x14ac:dyDescent="0.2">
      <c r="A72" s="174">
        <v>25</v>
      </c>
      <c r="B72" s="175" t="s">
        <v>212</v>
      </c>
      <c r="C72" s="176" t="s">
        <v>213</v>
      </c>
      <c r="D72" s="177" t="s">
        <v>126</v>
      </c>
      <c r="E72" s="178">
        <v>200</v>
      </c>
      <c r="F72" s="179"/>
      <c r="G72" s="180">
        <f>ROUND(E72*F72,2)</f>
        <v>0</v>
      </c>
      <c r="H72" s="165"/>
      <c r="I72" s="166">
        <f>ROUND(E72*H72,2)</f>
        <v>0</v>
      </c>
      <c r="J72" s="165"/>
      <c r="K72" s="166">
        <f>ROUND(E72*J72,2)</f>
        <v>0</v>
      </c>
      <c r="L72" s="166">
        <v>21</v>
      </c>
      <c r="M72" s="166">
        <f>G72*(1+L72/100)</f>
        <v>0</v>
      </c>
      <c r="N72" s="167">
        <v>0</v>
      </c>
      <c r="O72" s="167">
        <f>ROUND(E72*N72,2)</f>
        <v>0</v>
      </c>
      <c r="P72" s="167">
        <v>0</v>
      </c>
      <c r="Q72" s="167">
        <f>ROUND(E72*P72,2)</f>
        <v>0</v>
      </c>
      <c r="R72" s="166"/>
      <c r="S72" s="166" t="s">
        <v>127</v>
      </c>
      <c r="T72" s="166" t="s">
        <v>214</v>
      </c>
      <c r="U72" s="166">
        <v>1.4999999999999999E-2</v>
      </c>
      <c r="V72" s="166">
        <f>ROUND(E72*U72,2)</f>
        <v>3</v>
      </c>
      <c r="W72" s="166"/>
      <c r="X72" s="166" t="s">
        <v>128</v>
      </c>
      <c r="Y72" s="166" t="s">
        <v>140</v>
      </c>
      <c r="Z72" s="168"/>
      <c r="AA72" s="168"/>
      <c r="AB72" s="168"/>
      <c r="AC72" s="168"/>
      <c r="AD72" s="168"/>
      <c r="AE72" s="168"/>
      <c r="AF72" s="168"/>
      <c r="AG72" s="168" t="s">
        <v>130</v>
      </c>
      <c r="AH72" s="168"/>
      <c r="AI72" s="168"/>
      <c r="AJ72" s="168"/>
      <c r="AK72" s="168"/>
      <c r="AL72" s="168"/>
      <c r="AM72" s="168"/>
      <c r="AN72" s="168"/>
      <c r="AO72" s="168"/>
      <c r="AP72" s="168"/>
      <c r="AQ72" s="168"/>
      <c r="AR72" s="168"/>
      <c r="AS72" s="168"/>
      <c r="AT72" s="168"/>
      <c r="AU72" s="168"/>
      <c r="AV72" s="168"/>
      <c r="AW72" s="168"/>
      <c r="AX72" s="168"/>
      <c r="AY72" s="168"/>
      <c r="AZ72" s="168"/>
      <c r="BA72" s="168"/>
      <c r="BB72" s="168"/>
      <c r="BC72" s="168"/>
      <c r="BD72" s="168"/>
      <c r="BE72" s="168"/>
      <c r="BF72" s="168"/>
      <c r="BG72" s="168"/>
      <c r="BH72" s="168"/>
    </row>
    <row r="73" spans="1:60" outlineLevel="1" x14ac:dyDescent="0.2">
      <c r="A73" s="158">
        <v>26</v>
      </c>
      <c r="B73" s="159" t="s">
        <v>215</v>
      </c>
      <c r="C73" s="160" t="s">
        <v>216</v>
      </c>
      <c r="D73" s="161" t="s">
        <v>217</v>
      </c>
      <c r="E73" s="162">
        <v>16</v>
      </c>
      <c r="F73" s="163"/>
      <c r="G73" s="164">
        <f>ROUND(E73*F73,2)</f>
        <v>0</v>
      </c>
      <c r="H73" s="165"/>
      <c r="I73" s="166">
        <f>ROUND(E73*H73,2)</f>
        <v>0</v>
      </c>
      <c r="J73" s="165"/>
      <c r="K73" s="166">
        <f>ROUND(E73*J73,2)</f>
        <v>0</v>
      </c>
      <c r="L73" s="166">
        <v>21</v>
      </c>
      <c r="M73" s="166">
        <f>G73*(1+L73/100)</f>
        <v>0</v>
      </c>
      <c r="N73" s="167">
        <v>0</v>
      </c>
      <c r="O73" s="167">
        <f>ROUND(E73*N73,2)</f>
        <v>0</v>
      </c>
      <c r="P73" s="167">
        <v>0</v>
      </c>
      <c r="Q73" s="167">
        <f>ROUND(E73*P73,2)</f>
        <v>0</v>
      </c>
      <c r="R73" s="166" t="s">
        <v>218</v>
      </c>
      <c r="S73" s="166" t="s">
        <v>127</v>
      </c>
      <c r="T73" s="166" t="s">
        <v>127</v>
      </c>
      <c r="U73" s="166">
        <v>1</v>
      </c>
      <c r="V73" s="166">
        <f>ROUND(E73*U73,2)</f>
        <v>16</v>
      </c>
      <c r="W73" s="166"/>
      <c r="X73" s="166" t="s">
        <v>219</v>
      </c>
      <c r="Y73" s="166" t="s">
        <v>129</v>
      </c>
      <c r="Z73" s="168"/>
      <c r="AA73" s="168"/>
      <c r="AB73" s="168"/>
      <c r="AC73" s="168"/>
      <c r="AD73" s="168"/>
      <c r="AE73" s="168"/>
      <c r="AF73" s="168"/>
      <c r="AG73" s="168" t="s">
        <v>220</v>
      </c>
      <c r="AH73" s="168"/>
      <c r="AI73" s="168"/>
      <c r="AJ73" s="168"/>
      <c r="AK73" s="168"/>
      <c r="AL73" s="168"/>
      <c r="AM73" s="168"/>
      <c r="AN73" s="168"/>
      <c r="AO73" s="168"/>
      <c r="AP73" s="168"/>
      <c r="AQ73" s="168"/>
      <c r="AR73" s="168"/>
      <c r="AS73" s="168"/>
      <c r="AT73" s="168"/>
      <c r="AU73" s="168"/>
      <c r="AV73" s="168"/>
      <c r="AW73" s="168"/>
      <c r="AX73" s="168"/>
      <c r="AY73" s="168"/>
      <c r="AZ73" s="168"/>
      <c r="BA73" s="168"/>
      <c r="BB73" s="168"/>
      <c r="BC73" s="168"/>
      <c r="BD73" s="168"/>
      <c r="BE73" s="168"/>
      <c r="BF73" s="168"/>
      <c r="BG73" s="168"/>
      <c r="BH73" s="168"/>
    </row>
    <row r="74" spans="1:60" outlineLevel="2" x14ac:dyDescent="0.2">
      <c r="A74" s="169"/>
      <c r="B74" s="170"/>
      <c r="C74" s="171" t="s">
        <v>221</v>
      </c>
      <c r="D74" s="172"/>
      <c r="E74" s="173">
        <v>16</v>
      </c>
      <c r="F74" s="166"/>
      <c r="G74" s="166"/>
      <c r="H74" s="166"/>
      <c r="I74" s="166"/>
      <c r="J74" s="166"/>
      <c r="K74" s="166"/>
      <c r="L74" s="166"/>
      <c r="M74" s="166"/>
      <c r="N74" s="167"/>
      <c r="O74" s="167"/>
      <c r="P74" s="167"/>
      <c r="Q74" s="167"/>
      <c r="R74" s="166"/>
      <c r="S74" s="166"/>
      <c r="T74" s="166"/>
      <c r="U74" s="166"/>
      <c r="V74" s="166"/>
      <c r="W74" s="166"/>
      <c r="X74" s="166"/>
      <c r="Y74" s="166"/>
      <c r="Z74" s="168"/>
      <c r="AA74" s="168"/>
      <c r="AB74" s="168"/>
      <c r="AC74" s="168"/>
      <c r="AD74" s="168"/>
      <c r="AE74" s="168"/>
      <c r="AF74" s="168"/>
      <c r="AG74" s="168" t="s">
        <v>132</v>
      </c>
      <c r="AH74" s="168">
        <v>0</v>
      </c>
      <c r="AI74" s="168"/>
      <c r="AJ74" s="168"/>
      <c r="AK74" s="168"/>
      <c r="AL74" s="168"/>
      <c r="AM74" s="168"/>
      <c r="AN74" s="168"/>
      <c r="AO74" s="168"/>
      <c r="AP74" s="168"/>
      <c r="AQ74" s="168"/>
      <c r="AR74" s="168"/>
      <c r="AS74" s="168"/>
      <c r="AT74" s="168"/>
      <c r="AU74" s="168"/>
      <c r="AV74" s="168"/>
      <c r="AW74" s="168"/>
      <c r="AX74" s="168"/>
      <c r="AY74" s="168"/>
      <c r="AZ74" s="168"/>
      <c r="BA74" s="168"/>
      <c r="BB74" s="168"/>
      <c r="BC74" s="168"/>
      <c r="BD74" s="168"/>
      <c r="BE74" s="168"/>
      <c r="BF74" s="168"/>
      <c r="BG74" s="168"/>
      <c r="BH74" s="168"/>
    </row>
    <row r="75" spans="1:60" x14ac:dyDescent="0.2">
      <c r="A75" s="149" t="s">
        <v>122</v>
      </c>
      <c r="B75" s="150" t="s">
        <v>67</v>
      </c>
      <c r="C75" s="151" t="s">
        <v>68</v>
      </c>
      <c r="D75" s="152"/>
      <c r="E75" s="153"/>
      <c r="F75" s="154"/>
      <c r="G75" s="155">
        <f>SUMIF(AG76:AG91,"&lt;&gt;NOR",G76:G91)</f>
        <v>0</v>
      </c>
      <c r="H75" s="156"/>
      <c r="I75" s="156">
        <f>SUM(I76:I91)</f>
        <v>0</v>
      </c>
      <c r="J75" s="156"/>
      <c r="K75" s="156">
        <f>SUM(K76:K91)</f>
        <v>0</v>
      </c>
      <c r="L75" s="156"/>
      <c r="M75" s="156">
        <f>SUM(M76:M91)</f>
        <v>0</v>
      </c>
      <c r="N75" s="157"/>
      <c r="O75" s="157">
        <f>SUM(O76:O91)</f>
        <v>0.03</v>
      </c>
      <c r="P75" s="157"/>
      <c r="Q75" s="157">
        <f>SUM(Q76:Q91)</f>
        <v>12.28</v>
      </c>
      <c r="R75" s="156"/>
      <c r="S75" s="156"/>
      <c r="T75" s="156"/>
      <c r="U75" s="156"/>
      <c r="V75" s="156">
        <f>SUM(V76:V91)</f>
        <v>77.25</v>
      </c>
      <c r="W75" s="156"/>
      <c r="X75" s="156"/>
      <c r="Y75" s="156"/>
      <c r="AG75" t="s">
        <v>123</v>
      </c>
    </row>
    <row r="76" spans="1:60" ht="22.5" outlineLevel="1" x14ac:dyDescent="0.2">
      <c r="A76" s="158">
        <v>27</v>
      </c>
      <c r="B76" s="159" t="s">
        <v>222</v>
      </c>
      <c r="C76" s="160" t="s">
        <v>223</v>
      </c>
      <c r="D76" s="161" t="s">
        <v>179</v>
      </c>
      <c r="E76" s="162">
        <v>4.8</v>
      </c>
      <c r="F76" s="163"/>
      <c r="G76" s="164">
        <f>ROUND(E76*F76,2)</f>
        <v>0</v>
      </c>
      <c r="H76" s="165"/>
      <c r="I76" s="166">
        <f>ROUND(E76*H76,2)</f>
        <v>0</v>
      </c>
      <c r="J76" s="165"/>
      <c r="K76" s="166">
        <f>ROUND(E76*J76,2)</f>
        <v>0</v>
      </c>
      <c r="L76" s="166">
        <v>21</v>
      </c>
      <c r="M76" s="166">
        <f>G76*(1+L76/100)</f>
        <v>0</v>
      </c>
      <c r="N76" s="167">
        <v>0</v>
      </c>
      <c r="O76" s="167">
        <f>ROUND(E76*N76,2)</f>
        <v>0</v>
      </c>
      <c r="P76" s="167">
        <v>2.2000000000000002</v>
      </c>
      <c r="Q76" s="167">
        <f>ROUND(E76*P76,2)</f>
        <v>10.56</v>
      </c>
      <c r="R76" s="166"/>
      <c r="S76" s="166" t="s">
        <v>127</v>
      </c>
      <c r="T76" s="166" t="s">
        <v>127</v>
      </c>
      <c r="U76" s="166">
        <v>9.2100000000000009</v>
      </c>
      <c r="V76" s="166">
        <f>ROUND(E76*U76,2)</f>
        <v>44.21</v>
      </c>
      <c r="W76" s="166"/>
      <c r="X76" s="166" t="s">
        <v>128</v>
      </c>
      <c r="Y76" s="166" t="s">
        <v>129</v>
      </c>
      <c r="Z76" s="168"/>
      <c r="AA76" s="168"/>
      <c r="AB76" s="168"/>
      <c r="AC76" s="168"/>
      <c r="AD76" s="168"/>
      <c r="AE76" s="168"/>
      <c r="AF76" s="168"/>
      <c r="AG76" s="168" t="s">
        <v>130</v>
      </c>
      <c r="AH76" s="168"/>
      <c r="AI76" s="168"/>
      <c r="AJ76" s="168"/>
      <c r="AK76" s="168"/>
      <c r="AL76" s="168"/>
      <c r="AM76" s="168"/>
      <c r="AN76" s="168"/>
      <c r="AO76" s="168"/>
      <c r="AP76" s="168"/>
      <c r="AQ76" s="168"/>
      <c r="AR76" s="168"/>
      <c r="AS76" s="168"/>
      <c r="AT76" s="168"/>
      <c r="AU76" s="168"/>
      <c r="AV76" s="168"/>
      <c r="AW76" s="168"/>
      <c r="AX76" s="168"/>
      <c r="AY76" s="168"/>
      <c r="AZ76" s="168"/>
      <c r="BA76" s="168"/>
      <c r="BB76" s="168"/>
      <c r="BC76" s="168"/>
      <c r="BD76" s="168"/>
      <c r="BE76" s="168"/>
      <c r="BF76" s="168"/>
      <c r="BG76" s="168"/>
      <c r="BH76" s="168"/>
    </row>
    <row r="77" spans="1:60" ht="22.5" outlineLevel="2" x14ac:dyDescent="0.2">
      <c r="A77" s="169"/>
      <c r="B77" s="170"/>
      <c r="C77" s="171" t="s">
        <v>224</v>
      </c>
      <c r="D77" s="172"/>
      <c r="E77" s="173">
        <v>2.8</v>
      </c>
      <c r="F77" s="166"/>
      <c r="G77" s="166"/>
      <c r="H77" s="166"/>
      <c r="I77" s="166"/>
      <c r="J77" s="166"/>
      <c r="K77" s="166"/>
      <c r="L77" s="166"/>
      <c r="M77" s="166"/>
      <c r="N77" s="167"/>
      <c r="O77" s="167"/>
      <c r="P77" s="167"/>
      <c r="Q77" s="167"/>
      <c r="R77" s="166"/>
      <c r="S77" s="166"/>
      <c r="T77" s="166"/>
      <c r="U77" s="166"/>
      <c r="V77" s="166"/>
      <c r="W77" s="166"/>
      <c r="X77" s="166"/>
      <c r="Y77" s="166"/>
      <c r="Z77" s="168"/>
      <c r="AA77" s="168"/>
      <c r="AB77" s="168"/>
      <c r="AC77" s="168"/>
      <c r="AD77" s="168"/>
      <c r="AE77" s="168"/>
      <c r="AF77" s="168"/>
      <c r="AG77" s="168" t="s">
        <v>132</v>
      </c>
      <c r="AH77" s="168">
        <v>0</v>
      </c>
      <c r="AI77" s="168"/>
      <c r="AJ77" s="168"/>
      <c r="AK77" s="168"/>
      <c r="AL77" s="168"/>
      <c r="AM77" s="168"/>
      <c r="AN77" s="168"/>
      <c r="AO77" s="168"/>
      <c r="AP77" s="168"/>
      <c r="AQ77" s="168"/>
      <c r="AR77" s="168"/>
      <c r="AS77" s="168"/>
      <c r="AT77" s="168"/>
      <c r="AU77" s="168"/>
      <c r="AV77" s="168"/>
      <c r="AW77" s="168"/>
      <c r="AX77" s="168"/>
      <c r="AY77" s="168"/>
      <c r="AZ77" s="168"/>
      <c r="BA77" s="168"/>
      <c r="BB77" s="168"/>
      <c r="BC77" s="168"/>
      <c r="BD77" s="168"/>
      <c r="BE77" s="168"/>
      <c r="BF77" s="168"/>
      <c r="BG77" s="168"/>
      <c r="BH77" s="168"/>
    </row>
    <row r="78" spans="1:60" outlineLevel="3" x14ac:dyDescent="0.2">
      <c r="A78" s="169"/>
      <c r="B78" s="170"/>
      <c r="C78" s="171" t="s">
        <v>225</v>
      </c>
      <c r="D78" s="172"/>
      <c r="E78" s="173">
        <v>1.75</v>
      </c>
      <c r="F78" s="166"/>
      <c r="G78" s="166"/>
      <c r="H78" s="166"/>
      <c r="I78" s="166"/>
      <c r="J78" s="166"/>
      <c r="K78" s="166"/>
      <c r="L78" s="166"/>
      <c r="M78" s="166"/>
      <c r="N78" s="167"/>
      <c r="O78" s="167"/>
      <c r="P78" s="167"/>
      <c r="Q78" s="167"/>
      <c r="R78" s="166"/>
      <c r="S78" s="166"/>
      <c r="T78" s="166"/>
      <c r="U78" s="166"/>
      <c r="V78" s="166"/>
      <c r="W78" s="166"/>
      <c r="X78" s="166"/>
      <c r="Y78" s="166"/>
      <c r="Z78" s="168"/>
      <c r="AA78" s="168"/>
      <c r="AB78" s="168"/>
      <c r="AC78" s="168"/>
      <c r="AD78" s="168"/>
      <c r="AE78" s="168"/>
      <c r="AF78" s="168"/>
      <c r="AG78" s="168" t="s">
        <v>132</v>
      </c>
      <c r="AH78" s="168">
        <v>0</v>
      </c>
      <c r="AI78" s="168"/>
      <c r="AJ78" s="168"/>
      <c r="AK78" s="168"/>
      <c r="AL78" s="168"/>
      <c r="AM78" s="168"/>
      <c r="AN78" s="168"/>
      <c r="AO78" s="168"/>
      <c r="AP78" s="168"/>
      <c r="AQ78" s="168"/>
      <c r="AR78" s="168"/>
      <c r="AS78" s="168"/>
      <c r="AT78" s="168"/>
      <c r="AU78" s="168"/>
      <c r="AV78" s="168"/>
      <c r="AW78" s="168"/>
      <c r="AX78" s="168"/>
      <c r="AY78" s="168"/>
      <c r="AZ78" s="168"/>
      <c r="BA78" s="168"/>
      <c r="BB78" s="168"/>
      <c r="BC78" s="168"/>
      <c r="BD78" s="168"/>
      <c r="BE78" s="168"/>
      <c r="BF78" s="168"/>
      <c r="BG78" s="168"/>
      <c r="BH78" s="168"/>
    </row>
    <row r="79" spans="1:60" outlineLevel="3" x14ac:dyDescent="0.2">
      <c r="A79" s="169"/>
      <c r="B79" s="170"/>
      <c r="C79" s="171" t="s">
        <v>226</v>
      </c>
      <c r="D79" s="172"/>
      <c r="E79" s="173">
        <v>0.25</v>
      </c>
      <c r="F79" s="166"/>
      <c r="G79" s="166"/>
      <c r="H79" s="166"/>
      <c r="I79" s="166"/>
      <c r="J79" s="166"/>
      <c r="K79" s="166"/>
      <c r="L79" s="166"/>
      <c r="M79" s="166"/>
      <c r="N79" s="167"/>
      <c r="O79" s="167"/>
      <c r="P79" s="167"/>
      <c r="Q79" s="167"/>
      <c r="R79" s="166"/>
      <c r="S79" s="166"/>
      <c r="T79" s="166"/>
      <c r="U79" s="166"/>
      <c r="V79" s="166"/>
      <c r="W79" s="166"/>
      <c r="X79" s="166"/>
      <c r="Y79" s="166"/>
      <c r="Z79" s="168"/>
      <c r="AA79" s="168"/>
      <c r="AB79" s="168"/>
      <c r="AC79" s="168"/>
      <c r="AD79" s="168"/>
      <c r="AE79" s="168"/>
      <c r="AF79" s="168"/>
      <c r="AG79" s="168" t="s">
        <v>132</v>
      </c>
      <c r="AH79" s="168">
        <v>0</v>
      </c>
      <c r="AI79" s="168"/>
      <c r="AJ79" s="168"/>
      <c r="AK79" s="168"/>
      <c r="AL79" s="168"/>
      <c r="AM79" s="168"/>
      <c r="AN79" s="168"/>
      <c r="AO79" s="168"/>
      <c r="AP79" s="168"/>
      <c r="AQ79" s="168"/>
      <c r="AR79" s="168"/>
      <c r="AS79" s="168"/>
      <c r="AT79" s="168"/>
      <c r="AU79" s="168"/>
      <c r="AV79" s="168"/>
      <c r="AW79" s="168"/>
      <c r="AX79" s="168"/>
      <c r="AY79" s="168"/>
      <c r="AZ79" s="168"/>
      <c r="BA79" s="168"/>
      <c r="BB79" s="168"/>
      <c r="BC79" s="168"/>
      <c r="BD79" s="168"/>
      <c r="BE79" s="168"/>
      <c r="BF79" s="168"/>
      <c r="BG79" s="168"/>
      <c r="BH79" s="168"/>
    </row>
    <row r="80" spans="1:60" outlineLevel="1" x14ac:dyDescent="0.2">
      <c r="A80" s="158">
        <v>28</v>
      </c>
      <c r="B80" s="159" t="s">
        <v>227</v>
      </c>
      <c r="C80" s="160" t="s">
        <v>228</v>
      </c>
      <c r="D80" s="161" t="s">
        <v>147</v>
      </c>
      <c r="E80" s="162">
        <v>14</v>
      </c>
      <c r="F80" s="163"/>
      <c r="G80" s="164">
        <f>ROUND(E80*F80,2)</f>
        <v>0</v>
      </c>
      <c r="H80" s="165"/>
      <c r="I80" s="166">
        <f>ROUND(E80*H80,2)</f>
        <v>0</v>
      </c>
      <c r="J80" s="165"/>
      <c r="K80" s="166">
        <f>ROUND(E80*J80,2)</f>
        <v>0</v>
      </c>
      <c r="L80" s="166">
        <v>21</v>
      </c>
      <c r="M80" s="166">
        <f>G80*(1+L80/100)</f>
        <v>0</v>
      </c>
      <c r="N80" s="167">
        <v>0</v>
      </c>
      <c r="O80" s="167">
        <f>ROUND(E80*N80,2)</f>
        <v>0</v>
      </c>
      <c r="P80" s="167">
        <v>4.6000000000000001E-4</v>
      </c>
      <c r="Q80" s="167">
        <f>ROUND(E80*P80,2)</f>
        <v>0.01</v>
      </c>
      <c r="R80" s="166"/>
      <c r="S80" s="166" t="s">
        <v>127</v>
      </c>
      <c r="T80" s="166" t="s">
        <v>127</v>
      </c>
      <c r="U80" s="166">
        <v>0.9</v>
      </c>
      <c r="V80" s="166">
        <f>ROUND(E80*U80,2)</f>
        <v>12.6</v>
      </c>
      <c r="W80" s="166"/>
      <c r="X80" s="166" t="s">
        <v>128</v>
      </c>
      <c r="Y80" s="166" t="s">
        <v>129</v>
      </c>
      <c r="Z80" s="168"/>
      <c r="AA80" s="168"/>
      <c r="AB80" s="168"/>
      <c r="AC80" s="168"/>
      <c r="AD80" s="168"/>
      <c r="AE80" s="168"/>
      <c r="AF80" s="168"/>
      <c r="AG80" s="168" t="s">
        <v>130</v>
      </c>
      <c r="AH80" s="168"/>
      <c r="AI80" s="168"/>
      <c r="AJ80" s="168"/>
      <c r="AK80" s="168"/>
      <c r="AL80" s="168"/>
      <c r="AM80" s="168"/>
      <c r="AN80" s="168"/>
      <c r="AO80" s="168"/>
      <c r="AP80" s="168"/>
      <c r="AQ80" s="168"/>
      <c r="AR80" s="168"/>
      <c r="AS80" s="168"/>
      <c r="AT80" s="168"/>
      <c r="AU80" s="168"/>
      <c r="AV80" s="168"/>
      <c r="AW80" s="168"/>
      <c r="AX80" s="168"/>
      <c r="AY80" s="168"/>
      <c r="AZ80" s="168"/>
      <c r="BA80" s="168"/>
      <c r="BB80" s="168"/>
      <c r="BC80" s="168"/>
      <c r="BD80" s="168"/>
      <c r="BE80" s="168"/>
      <c r="BF80" s="168"/>
      <c r="BG80" s="168"/>
      <c r="BH80" s="168"/>
    </row>
    <row r="81" spans="1:60" outlineLevel="2" x14ac:dyDescent="0.2">
      <c r="A81" s="169"/>
      <c r="B81" s="170"/>
      <c r="C81" s="171" t="s">
        <v>229</v>
      </c>
      <c r="D81" s="172"/>
      <c r="E81" s="173">
        <v>14</v>
      </c>
      <c r="F81" s="166"/>
      <c r="G81" s="166"/>
      <c r="H81" s="166"/>
      <c r="I81" s="166"/>
      <c r="J81" s="166"/>
      <c r="K81" s="166"/>
      <c r="L81" s="166"/>
      <c r="M81" s="166"/>
      <c r="N81" s="167"/>
      <c r="O81" s="167"/>
      <c r="P81" s="167"/>
      <c r="Q81" s="167"/>
      <c r="R81" s="166"/>
      <c r="S81" s="166"/>
      <c r="T81" s="166"/>
      <c r="U81" s="166"/>
      <c r="V81" s="166"/>
      <c r="W81" s="166"/>
      <c r="X81" s="166"/>
      <c r="Y81" s="166"/>
      <c r="Z81" s="168"/>
      <c r="AA81" s="168"/>
      <c r="AB81" s="168"/>
      <c r="AC81" s="168"/>
      <c r="AD81" s="168"/>
      <c r="AE81" s="168"/>
      <c r="AF81" s="168"/>
      <c r="AG81" s="168" t="s">
        <v>132</v>
      </c>
      <c r="AH81" s="168">
        <v>0</v>
      </c>
      <c r="AI81" s="168"/>
      <c r="AJ81" s="168"/>
      <c r="AK81" s="168"/>
      <c r="AL81" s="168"/>
      <c r="AM81" s="168"/>
      <c r="AN81" s="168"/>
      <c r="AO81" s="168"/>
      <c r="AP81" s="168"/>
      <c r="AQ81" s="168"/>
      <c r="AR81" s="168"/>
      <c r="AS81" s="168"/>
      <c r="AT81" s="168"/>
      <c r="AU81" s="168"/>
      <c r="AV81" s="168"/>
      <c r="AW81" s="168"/>
      <c r="AX81" s="168"/>
      <c r="AY81" s="168"/>
      <c r="AZ81" s="168"/>
      <c r="BA81" s="168"/>
      <c r="BB81" s="168"/>
      <c r="BC81" s="168"/>
      <c r="BD81" s="168"/>
      <c r="BE81" s="168"/>
      <c r="BF81" s="168"/>
      <c r="BG81" s="168"/>
      <c r="BH81" s="168"/>
    </row>
    <row r="82" spans="1:60" ht="22.5" outlineLevel="1" x14ac:dyDescent="0.2">
      <c r="A82" s="158">
        <v>29</v>
      </c>
      <c r="B82" s="159" t="s">
        <v>230</v>
      </c>
      <c r="C82" s="160" t="s">
        <v>231</v>
      </c>
      <c r="D82" s="161" t="s">
        <v>135</v>
      </c>
      <c r="E82" s="162">
        <v>6</v>
      </c>
      <c r="F82" s="163"/>
      <c r="G82" s="164">
        <f>ROUND(E82*F82,2)</f>
        <v>0</v>
      </c>
      <c r="H82" s="165"/>
      <c r="I82" s="166">
        <f>ROUND(E82*H82,2)</f>
        <v>0</v>
      </c>
      <c r="J82" s="165"/>
      <c r="K82" s="166">
        <f>ROUND(E82*J82,2)</f>
        <v>0</v>
      </c>
      <c r="L82" s="166">
        <v>21</v>
      </c>
      <c r="M82" s="166">
        <f>G82*(1+L82/100)</f>
        <v>0</v>
      </c>
      <c r="N82" s="167">
        <v>9.1E-4</v>
      </c>
      <c r="O82" s="167">
        <f>ROUND(E82*N82,2)</f>
        <v>0.01</v>
      </c>
      <c r="P82" s="167">
        <v>0.154</v>
      </c>
      <c r="Q82" s="167">
        <f>ROUND(E82*P82,2)</f>
        <v>0.92</v>
      </c>
      <c r="R82" s="166"/>
      <c r="S82" s="166" t="s">
        <v>127</v>
      </c>
      <c r="T82" s="166" t="s">
        <v>127</v>
      </c>
      <c r="U82" s="166">
        <v>1.4119999999999999</v>
      </c>
      <c r="V82" s="166">
        <f>ROUND(E82*U82,2)</f>
        <v>8.4700000000000006</v>
      </c>
      <c r="W82" s="166"/>
      <c r="X82" s="166" t="s">
        <v>128</v>
      </c>
      <c r="Y82" s="166" t="s">
        <v>129</v>
      </c>
      <c r="Z82" s="168"/>
      <c r="AA82" s="168"/>
      <c r="AB82" s="168"/>
      <c r="AC82" s="168"/>
      <c r="AD82" s="168"/>
      <c r="AE82" s="168"/>
      <c r="AF82" s="168"/>
      <c r="AG82" s="168" t="s">
        <v>130</v>
      </c>
      <c r="AH82" s="168"/>
      <c r="AI82" s="168"/>
      <c r="AJ82" s="168"/>
      <c r="AK82" s="168"/>
      <c r="AL82" s="168"/>
      <c r="AM82" s="168"/>
      <c r="AN82" s="168"/>
      <c r="AO82" s="168"/>
      <c r="AP82" s="168"/>
      <c r="AQ82" s="168"/>
      <c r="AR82" s="168"/>
      <c r="AS82" s="168"/>
      <c r="AT82" s="168"/>
      <c r="AU82" s="168"/>
      <c r="AV82" s="168"/>
      <c r="AW82" s="168"/>
      <c r="AX82" s="168"/>
      <c r="AY82" s="168"/>
      <c r="AZ82" s="168"/>
      <c r="BA82" s="168"/>
      <c r="BB82" s="168"/>
      <c r="BC82" s="168"/>
      <c r="BD82" s="168"/>
      <c r="BE82" s="168"/>
      <c r="BF82" s="168"/>
      <c r="BG82" s="168"/>
      <c r="BH82" s="168"/>
    </row>
    <row r="83" spans="1:60" outlineLevel="2" x14ac:dyDescent="0.2">
      <c r="A83" s="169"/>
      <c r="B83" s="170"/>
      <c r="C83" s="171" t="s">
        <v>232</v>
      </c>
      <c r="D83" s="172"/>
      <c r="E83" s="173">
        <v>6</v>
      </c>
      <c r="F83" s="166"/>
      <c r="G83" s="166"/>
      <c r="H83" s="166"/>
      <c r="I83" s="166"/>
      <c r="J83" s="166"/>
      <c r="K83" s="166"/>
      <c r="L83" s="166"/>
      <c r="M83" s="166"/>
      <c r="N83" s="167"/>
      <c r="O83" s="167"/>
      <c r="P83" s="167"/>
      <c r="Q83" s="167"/>
      <c r="R83" s="166"/>
      <c r="S83" s="166"/>
      <c r="T83" s="166"/>
      <c r="U83" s="166"/>
      <c r="V83" s="166"/>
      <c r="W83" s="166"/>
      <c r="X83" s="166"/>
      <c r="Y83" s="166"/>
      <c r="Z83" s="168"/>
      <c r="AA83" s="168"/>
      <c r="AB83" s="168"/>
      <c r="AC83" s="168"/>
      <c r="AD83" s="168"/>
      <c r="AE83" s="168"/>
      <c r="AF83" s="168"/>
      <c r="AG83" s="168" t="s">
        <v>132</v>
      </c>
      <c r="AH83" s="168">
        <v>0</v>
      </c>
      <c r="AI83" s="168"/>
      <c r="AJ83" s="168"/>
      <c r="AK83" s="168"/>
      <c r="AL83" s="168"/>
      <c r="AM83" s="168"/>
      <c r="AN83" s="168"/>
      <c r="AO83" s="168"/>
      <c r="AP83" s="168"/>
      <c r="AQ83" s="168"/>
      <c r="AR83" s="168"/>
      <c r="AS83" s="168"/>
      <c r="AT83" s="168"/>
      <c r="AU83" s="168"/>
      <c r="AV83" s="168"/>
      <c r="AW83" s="168"/>
      <c r="AX83" s="168"/>
      <c r="AY83" s="168"/>
      <c r="AZ83" s="168"/>
      <c r="BA83" s="168"/>
      <c r="BB83" s="168"/>
      <c r="BC83" s="168"/>
      <c r="BD83" s="168"/>
      <c r="BE83" s="168"/>
      <c r="BF83" s="168"/>
      <c r="BG83" s="168"/>
      <c r="BH83" s="168"/>
    </row>
    <row r="84" spans="1:60" outlineLevel="1" x14ac:dyDescent="0.2">
      <c r="A84" s="158">
        <v>30</v>
      </c>
      <c r="B84" s="159" t="s">
        <v>233</v>
      </c>
      <c r="C84" s="160" t="s">
        <v>234</v>
      </c>
      <c r="D84" s="161" t="s">
        <v>147</v>
      </c>
      <c r="E84" s="162">
        <v>12</v>
      </c>
      <c r="F84" s="163"/>
      <c r="G84" s="164">
        <f>ROUND(E84*F84,2)</f>
        <v>0</v>
      </c>
      <c r="H84" s="165"/>
      <c r="I84" s="166">
        <f>ROUND(E84*H84,2)</f>
        <v>0</v>
      </c>
      <c r="J84" s="165"/>
      <c r="K84" s="166">
        <f>ROUND(E84*J84,2)</f>
        <v>0</v>
      </c>
      <c r="L84" s="166">
        <v>21</v>
      </c>
      <c r="M84" s="166">
        <f>G84*(1+L84/100)</f>
        <v>0</v>
      </c>
      <c r="N84" s="167">
        <v>4.8999999999999998E-4</v>
      </c>
      <c r="O84" s="167">
        <f>ROUND(E84*N84,2)</f>
        <v>0.01</v>
      </c>
      <c r="P84" s="167">
        <v>8.9999999999999993E-3</v>
      </c>
      <c r="Q84" s="167">
        <f>ROUND(E84*P84,2)</f>
        <v>0.11</v>
      </c>
      <c r="R84" s="166"/>
      <c r="S84" s="166" t="s">
        <v>127</v>
      </c>
      <c r="T84" s="166" t="s">
        <v>127</v>
      </c>
      <c r="U84" s="166">
        <v>0.247</v>
      </c>
      <c r="V84" s="166">
        <f>ROUND(E84*U84,2)</f>
        <v>2.96</v>
      </c>
      <c r="W84" s="166"/>
      <c r="X84" s="166" t="s">
        <v>128</v>
      </c>
      <c r="Y84" s="166" t="s">
        <v>129</v>
      </c>
      <c r="Z84" s="168"/>
      <c r="AA84" s="168"/>
      <c r="AB84" s="168"/>
      <c r="AC84" s="168"/>
      <c r="AD84" s="168"/>
      <c r="AE84" s="168"/>
      <c r="AF84" s="168"/>
      <c r="AG84" s="168" t="s">
        <v>130</v>
      </c>
      <c r="AH84" s="168"/>
      <c r="AI84" s="168"/>
      <c r="AJ84" s="168"/>
      <c r="AK84" s="168"/>
      <c r="AL84" s="168"/>
      <c r="AM84" s="168"/>
      <c r="AN84" s="168"/>
      <c r="AO84" s="168"/>
      <c r="AP84" s="168"/>
      <c r="AQ84" s="168"/>
      <c r="AR84" s="168"/>
      <c r="AS84" s="168"/>
      <c r="AT84" s="168"/>
      <c r="AU84" s="168"/>
      <c r="AV84" s="168"/>
      <c r="AW84" s="168"/>
      <c r="AX84" s="168"/>
      <c r="AY84" s="168"/>
      <c r="AZ84" s="168"/>
      <c r="BA84" s="168"/>
      <c r="BB84" s="168"/>
      <c r="BC84" s="168"/>
      <c r="BD84" s="168"/>
      <c r="BE84" s="168"/>
      <c r="BF84" s="168"/>
      <c r="BG84" s="168"/>
      <c r="BH84" s="168"/>
    </row>
    <row r="85" spans="1:60" outlineLevel="2" x14ac:dyDescent="0.2">
      <c r="A85" s="169"/>
      <c r="B85" s="170"/>
      <c r="C85" s="171" t="s">
        <v>235</v>
      </c>
      <c r="D85" s="172"/>
      <c r="E85" s="173">
        <v>12</v>
      </c>
      <c r="F85" s="166"/>
      <c r="G85" s="166"/>
      <c r="H85" s="166"/>
      <c r="I85" s="166"/>
      <c r="J85" s="166"/>
      <c r="K85" s="166"/>
      <c r="L85" s="166"/>
      <c r="M85" s="166"/>
      <c r="N85" s="167"/>
      <c r="O85" s="167"/>
      <c r="P85" s="167"/>
      <c r="Q85" s="167"/>
      <c r="R85" s="166"/>
      <c r="S85" s="166"/>
      <c r="T85" s="166"/>
      <c r="U85" s="166"/>
      <c r="V85" s="166"/>
      <c r="W85" s="166"/>
      <c r="X85" s="166"/>
      <c r="Y85" s="166"/>
      <c r="Z85" s="168"/>
      <c r="AA85" s="168"/>
      <c r="AB85" s="168"/>
      <c r="AC85" s="168"/>
      <c r="AD85" s="168"/>
      <c r="AE85" s="168"/>
      <c r="AF85" s="168"/>
      <c r="AG85" s="168" t="s">
        <v>132</v>
      </c>
      <c r="AH85" s="168">
        <v>0</v>
      </c>
      <c r="AI85" s="168"/>
      <c r="AJ85" s="168"/>
      <c r="AK85" s="168"/>
      <c r="AL85" s="168"/>
      <c r="AM85" s="168"/>
      <c r="AN85" s="168"/>
      <c r="AO85" s="168"/>
      <c r="AP85" s="168"/>
      <c r="AQ85" s="168"/>
      <c r="AR85" s="168"/>
      <c r="AS85" s="168"/>
      <c r="AT85" s="168"/>
      <c r="AU85" s="168"/>
      <c r="AV85" s="168"/>
      <c r="AW85" s="168"/>
      <c r="AX85" s="168"/>
      <c r="AY85" s="168"/>
      <c r="AZ85" s="168"/>
      <c r="BA85" s="168"/>
      <c r="BB85" s="168"/>
      <c r="BC85" s="168"/>
      <c r="BD85" s="168"/>
      <c r="BE85" s="168"/>
      <c r="BF85" s="168"/>
      <c r="BG85" s="168"/>
      <c r="BH85" s="168"/>
    </row>
    <row r="86" spans="1:60" outlineLevel="1" x14ac:dyDescent="0.2">
      <c r="A86" s="158">
        <v>31</v>
      </c>
      <c r="B86" s="159" t="s">
        <v>236</v>
      </c>
      <c r="C86" s="160" t="s">
        <v>237</v>
      </c>
      <c r="D86" s="161" t="s">
        <v>147</v>
      </c>
      <c r="E86" s="162">
        <v>12</v>
      </c>
      <c r="F86" s="163"/>
      <c r="G86" s="164">
        <f>ROUND(E86*F86,2)</f>
        <v>0</v>
      </c>
      <c r="H86" s="165"/>
      <c r="I86" s="166">
        <f>ROUND(E86*H86,2)</f>
        <v>0</v>
      </c>
      <c r="J86" s="165"/>
      <c r="K86" s="166">
        <f>ROUND(E86*J86,2)</f>
        <v>0</v>
      </c>
      <c r="L86" s="166">
        <v>21</v>
      </c>
      <c r="M86" s="166">
        <f>G86*(1+L86/100)</f>
        <v>0</v>
      </c>
      <c r="N86" s="167">
        <v>4.8999999999999998E-4</v>
      </c>
      <c r="O86" s="167">
        <f>ROUND(E86*N86,2)</f>
        <v>0.01</v>
      </c>
      <c r="P86" s="167">
        <v>0.04</v>
      </c>
      <c r="Q86" s="167">
        <f>ROUND(E86*P86,2)</f>
        <v>0.48</v>
      </c>
      <c r="R86" s="166"/>
      <c r="S86" s="166" t="s">
        <v>127</v>
      </c>
      <c r="T86" s="166" t="s">
        <v>127</v>
      </c>
      <c r="U86" s="166">
        <v>0.66800000000000004</v>
      </c>
      <c r="V86" s="166">
        <f>ROUND(E86*U86,2)</f>
        <v>8.02</v>
      </c>
      <c r="W86" s="166"/>
      <c r="X86" s="166" t="s">
        <v>128</v>
      </c>
      <c r="Y86" s="166" t="s">
        <v>129</v>
      </c>
      <c r="Z86" s="168"/>
      <c r="AA86" s="168"/>
      <c r="AB86" s="168"/>
      <c r="AC86" s="168"/>
      <c r="AD86" s="168"/>
      <c r="AE86" s="168"/>
      <c r="AF86" s="168"/>
      <c r="AG86" s="168" t="s">
        <v>130</v>
      </c>
      <c r="AH86" s="168"/>
      <c r="AI86" s="168"/>
      <c r="AJ86" s="168"/>
      <c r="AK86" s="168"/>
      <c r="AL86" s="168"/>
      <c r="AM86" s="168"/>
      <c r="AN86" s="168"/>
      <c r="AO86" s="168"/>
      <c r="AP86" s="168"/>
      <c r="AQ86" s="168"/>
      <c r="AR86" s="168"/>
      <c r="AS86" s="168"/>
      <c r="AT86" s="168"/>
      <c r="AU86" s="168"/>
      <c r="AV86" s="168"/>
      <c r="AW86" s="168"/>
      <c r="AX86" s="168"/>
      <c r="AY86" s="168"/>
      <c r="AZ86" s="168"/>
      <c r="BA86" s="168"/>
      <c r="BB86" s="168"/>
      <c r="BC86" s="168"/>
      <c r="BD86" s="168"/>
      <c r="BE86" s="168"/>
      <c r="BF86" s="168"/>
      <c r="BG86" s="168"/>
      <c r="BH86" s="168"/>
    </row>
    <row r="87" spans="1:60" outlineLevel="2" x14ac:dyDescent="0.2">
      <c r="A87" s="169"/>
      <c r="B87" s="170"/>
      <c r="C87" s="171" t="s">
        <v>238</v>
      </c>
      <c r="D87" s="172"/>
      <c r="E87" s="173">
        <v>12</v>
      </c>
      <c r="F87" s="166"/>
      <c r="G87" s="166"/>
      <c r="H87" s="166"/>
      <c r="I87" s="166"/>
      <c r="J87" s="166"/>
      <c r="K87" s="166"/>
      <c r="L87" s="166"/>
      <c r="M87" s="166"/>
      <c r="N87" s="167"/>
      <c r="O87" s="167"/>
      <c r="P87" s="167"/>
      <c r="Q87" s="167"/>
      <c r="R87" s="166"/>
      <c r="S87" s="166"/>
      <c r="T87" s="166"/>
      <c r="U87" s="166"/>
      <c r="V87" s="166"/>
      <c r="W87" s="166"/>
      <c r="X87" s="166"/>
      <c r="Y87" s="166"/>
      <c r="Z87" s="168"/>
      <c r="AA87" s="168"/>
      <c r="AB87" s="168"/>
      <c r="AC87" s="168"/>
      <c r="AD87" s="168"/>
      <c r="AE87" s="168"/>
      <c r="AF87" s="168"/>
      <c r="AG87" s="168" t="s">
        <v>132</v>
      </c>
      <c r="AH87" s="168">
        <v>0</v>
      </c>
      <c r="AI87" s="168"/>
      <c r="AJ87" s="168"/>
      <c r="AK87" s="168"/>
      <c r="AL87" s="168"/>
      <c r="AM87" s="168"/>
      <c r="AN87" s="168"/>
      <c r="AO87" s="168"/>
      <c r="AP87" s="168"/>
      <c r="AQ87" s="168"/>
      <c r="AR87" s="168"/>
      <c r="AS87" s="168"/>
      <c r="AT87" s="168"/>
      <c r="AU87" s="168"/>
      <c r="AV87" s="168"/>
      <c r="AW87" s="168"/>
      <c r="AX87" s="168"/>
      <c r="AY87" s="168"/>
      <c r="AZ87" s="168"/>
      <c r="BA87" s="168"/>
      <c r="BB87" s="168"/>
      <c r="BC87" s="168"/>
      <c r="BD87" s="168"/>
      <c r="BE87" s="168"/>
      <c r="BF87" s="168"/>
      <c r="BG87" s="168"/>
      <c r="BH87" s="168"/>
    </row>
    <row r="88" spans="1:60" ht="22.5" outlineLevel="1" x14ac:dyDescent="0.2">
      <c r="A88" s="158">
        <v>32</v>
      </c>
      <c r="B88" s="159" t="s">
        <v>239</v>
      </c>
      <c r="C88" s="160" t="s">
        <v>240</v>
      </c>
      <c r="D88" s="161" t="s">
        <v>126</v>
      </c>
      <c r="E88" s="162">
        <v>2.5</v>
      </c>
      <c r="F88" s="163"/>
      <c r="G88" s="164">
        <f>ROUND(E88*F88,2)</f>
        <v>0</v>
      </c>
      <c r="H88" s="165"/>
      <c r="I88" s="166">
        <f>ROUND(E88*H88,2)</f>
        <v>0</v>
      </c>
      <c r="J88" s="165"/>
      <c r="K88" s="166">
        <f>ROUND(E88*J88,2)</f>
        <v>0</v>
      </c>
      <c r="L88" s="166">
        <v>21</v>
      </c>
      <c r="M88" s="166">
        <f>G88*(1+L88/100)</f>
        <v>0</v>
      </c>
      <c r="N88" s="167">
        <v>0</v>
      </c>
      <c r="O88" s="167">
        <f>ROUND(E88*N88,2)</f>
        <v>0</v>
      </c>
      <c r="P88" s="167">
        <v>3.5000000000000003E-2</v>
      </c>
      <c r="Q88" s="167">
        <f>ROUND(E88*P88,2)</f>
        <v>0.09</v>
      </c>
      <c r="R88" s="166"/>
      <c r="S88" s="166" t="s">
        <v>127</v>
      </c>
      <c r="T88" s="166" t="s">
        <v>127</v>
      </c>
      <c r="U88" s="166">
        <v>0.09</v>
      </c>
      <c r="V88" s="166">
        <f>ROUND(E88*U88,2)</f>
        <v>0.23</v>
      </c>
      <c r="W88" s="166"/>
      <c r="X88" s="166" t="s">
        <v>128</v>
      </c>
      <c r="Y88" s="166" t="s">
        <v>129</v>
      </c>
      <c r="Z88" s="168"/>
      <c r="AA88" s="168"/>
      <c r="AB88" s="168"/>
      <c r="AC88" s="168"/>
      <c r="AD88" s="168"/>
      <c r="AE88" s="168"/>
      <c r="AF88" s="168"/>
      <c r="AG88" s="168" t="s">
        <v>130</v>
      </c>
      <c r="AH88" s="168"/>
      <c r="AI88" s="168"/>
      <c r="AJ88" s="168"/>
      <c r="AK88" s="168"/>
      <c r="AL88" s="168"/>
      <c r="AM88" s="168"/>
      <c r="AN88" s="168"/>
      <c r="AO88" s="168"/>
      <c r="AP88" s="168"/>
      <c r="AQ88" s="168"/>
      <c r="AR88" s="168"/>
      <c r="AS88" s="168"/>
      <c r="AT88" s="168"/>
      <c r="AU88" s="168"/>
      <c r="AV88" s="168"/>
      <c r="AW88" s="168"/>
      <c r="AX88" s="168"/>
      <c r="AY88" s="168"/>
      <c r="AZ88" s="168"/>
      <c r="BA88" s="168"/>
      <c r="BB88" s="168"/>
      <c r="BC88" s="168"/>
      <c r="BD88" s="168"/>
      <c r="BE88" s="168"/>
      <c r="BF88" s="168"/>
      <c r="BG88" s="168"/>
      <c r="BH88" s="168"/>
    </row>
    <row r="89" spans="1:60" outlineLevel="2" x14ac:dyDescent="0.2">
      <c r="A89" s="169"/>
      <c r="B89" s="170"/>
      <c r="C89" s="171" t="s">
        <v>241</v>
      </c>
      <c r="D89" s="172"/>
      <c r="E89" s="173">
        <v>2.5</v>
      </c>
      <c r="F89" s="166"/>
      <c r="G89" s="166"/>
      <c r="H89" s="166"/>
      <c r="I89" s="166"/>
      <c r="J89" s="166"/>
      <c r="K89" s="166"/>
      <c r="L89" s="166"/>
      <c r="M89" s="166"/>
      <c r="N89" s="167"/>
      <c r="O89" s="167"/>
      <c r="P89" s="167"/>
      <c r="Q89" s="167"/>
      <c r="R89" s="166"/>
      <c r="S89" s="166"/>
      <c r="T89" s="166"/>
      <c r="U89" s="166"/>
      <c r="V89" s="166"/>
      <c r="W89" s="166"/>
      <c r="X89" s="166"/>
      <c r="Y89" s="166"/>
      <c r="Z89" s="168"/>
      <c r="AA89" s="168"/>
      <c r="AB89" s="168"/>
      <c r="AC89" s="168"/>
      <c r="AD89" s="168"/>
      <c r="AE89" s="168"/>
      <c r="AF89" s="168"/>
      <c r="AG89" s="168" t="s">
        <v>132</v>
      </c>
      <c r="AH89" s="168">
        <v>0</v>
      </c>
      <c r="AI89" s="168"/>
      <c r="AJ89" s="168"/>
      <c r="AK89" s="168"/>
      <c r="AL89" s="168"/>
      <c r="AM89" s="168"/>
      <c r="AN89" s="168"/>
      <c r="AO89" s="168"/>
      <c r="AP89" s="168"/>
      <c r="AQ89" s="168"/>
      <c r="AR89" s="168"/>
      <c r="AS89" s="168"/>
      <c r="AT89" s="168"/>
      <c r="AU89" s="168"/>
      <c r="AV89" s="168"/>
      <c r="AW89" s="168"/>
      <c r="AX89" s="168"/>
      <c r="AY89" s="168"/>
      <c r="AZ89" s="168"/>
      <c r="BA89" s="168"/>
      <c r="BB89" s="168"/>
      <c r="BC89" s="168"/>
      <c r="BD89" s="168"/>
      <c r="BE89" s="168"/>
      <c r="BF89" s="168"/>
      <c r="BG89" s="168"/>
      <c r="BH89" s="168"/>
    </row>
    <row r="90" spans="1:60" ht="22.5" outlineLevel="1" x14ac:dyDescent="0.2">
      <c r="A90" s="158">
        <v>33</v>
      </c>
      <c r="B90" s="159" t="s">
        <v>242</v>
      </c>
      <c r="C90" s="160" t="s">
        <v>243</v>
      </c>
      <c r="D90" s="161" t="s">
        <v>135</v>
      </c>
      <c r="E90" s="162">
        <v>2</v>
      </c>
      <c r="F90" s="163"/>
      <c r="G90" s="164">
        <f>ROUND(E90*F90,2)</f>
        <v>0</v>
      </c>
      <c r="H90" s="165"/>
      <c r="I90" s="166">
        <f>ROUND(E90*H90,2)</f>
        <v>0</v>
      </c>
      <c r="J90" s="165"/>
      <c r="K90" s="166">
        <f>ROUND(E90*J90,2)</f>
        <v>0</v>
      </c>
      <c r="L90" s="166">
        <v>21</v>
      </c>
      <c r="M90" s="166">
        <f>G90*(1+L90/100)</f>
        <v>0</v>
      </c>
      <c r="N90" s="167">
        <v>3.4000000000000002E-4</v>
      </c>
      <c r="O90" s="167">
        <f>ROUND(E90*N90,2)</f>
        <v>0</v>
      </c>
      <c r="P90" s="167">
        <v>5.3999999999999999E-2</v>
      </c>
      <c r="Q90" s="167">
        <f>ROUND(E90*P90,2)</f>
        <v>0.11</v>
      </c>
      <c r="R90" s="166"/>
      <c r="S90" s="166" t="s">
        <v>127</v>
      </c>
      <c r="T90" s="166" t="s">
        <v>127</v>
      </c>
      <c r="U90" s="166">
        <v>0.38100000000000001</v>
      </c>
      <c r="V90" s="166">
        <f>ROUND(E90*U90,2)</f>
        <v>0.76</v>
      </c>
      <c r="W90" s="166"/>
      <c r="X90" s="166" t="s">
        <v>128</v>
      </c>
      <c r="Y90" s="166" t="s">
        <v>129</v>
      </c>
      <c r="Z90" s="168"/>
      <c r="AA90" s="168"/>
      <c r="AB90" s="168"/>
      <c r="AC90" s="168"/>
      <c r="AD90" s="168"/>
      <c r="AE90" s="168"/>
      <c r="AF90" s="168"/>
      <c r="AG90" s="168" t="s">
        <v>130</v>
      </c>
      <c r="AH90" s="168"/>
      <c r="AI90" s="168"/>
      <c r="AJ90" s="168"/>
      <c r="AK90" s="168"/>
      <c r="AL90" s="168"/>
      <c r="AM90" s="168"/>
      <c r="AN90" s="168"/>
      <c r="AO90" s="168"/>
      <c r="AP90" s="168"/>
      <c r="AQ90" s="168"/>
      <c r="AR90" s="168"/>
      <c r="AS90" s="168"/>
      <c r="AT90" s="168"/>
      <c r="AU90" s="168"/>
      <c r="AV90" s="168"/>
      <c r="AW90" s="168"/>
      <c r="AX90" s="168"/>
      <c r="AY90" s="168"/>
      <c r="AZ90" s="168"/>
      <c r="BA90" s="168"/>
      <c r="BB90" s="168"/>
      <c r="BC90" s="168"/>
      <c r="BD90" s="168"/>
      <c r="BE90" s="168"/>
      <c r="BF90" s="168"/>
      <c r="BG90" s="168"/>
      <c r="BH90" s="168"/>
    </row>
    <row r="91" spans="1:60" outlineLevel="2" x14ac:dyDescent="0.2">
      <c r="A91" s="169"/>
      <c r="B91" s="170"/>
      <c r="C91" s="171" t="s">
        <v>244</v>
      </c>
      <c r="D91" s="172"/>
      <c r="E91" s="173">
        <v>2</v>
      </c>
      <c r="F91" s="166"/>
      <c r="G91" s="166"/>
      <c r="H91" s="166"/>
      <c r="I91" s="166"/>
      <c r="J91" s="166"/>
      <c r="K91" s="166"/>
      <c r="L91" s="166"/>
      <c r="M91" s="166"/>
      <c r="N91" s="167"/>
      <c r="O91" s="167"/>
      <c r="P91" s="167"/>
      <c r="Q91" s="167"/>
      <c r="R91" s="166"/>
      <c r="S91" s="166"/>
      <c r="T91" s="166"/>
      <c r="U91" s="166"/>
      <c r="V91" s="166"/>
      <c r="W91" s="166"/>
      <c r="X91" s="166"/>
      <c r="Y91" s="166"/>
      <c r="Z91" s="168"/>
      <c r="AA91" s="168"/>
      <c r="AB91" s="168"/>
      <c r="AC91" s="168"/>
      <c r="AD91" s="168"/>
      <c r="AE91" s="168"/>
      <c r="AF91" s="168"/>
      <c r="AG91" s="168" t="s">
        <v>132</v>
      </c>
      <c r="AH91" s="168">
        <v>0</v>
      </c>
      <c r="AI91" s="168"/>
      <c r="AJ91" s="168"/>
      <c r="AK91" s="168"/>
      <c r="AL91" s="168"/>
      <c r="AM91" s="168"/>
      <c r="AN91" s="168"/>
      <c r="AO91" s="168"/>
      <c r="AP91" s="168"/>
      <c r="AQ91" s="168"/>
      <c r="AR91" s="168"/>
      <c r="AS91" s="168"/>
      <c r="AT91" s="168"/>
      <c r="AU91" s="168"/>
      <c r="AV91" s="168"/>
      <c r="AW91" s="168"/>
      <c r="AX91" s="168"/>
      <c r="AY91" s="168"/>
      <c r="AZ91" s="168"/>
      <c r="BA91" s="168"/>
      <c r="BB91" s="168"/>
      <c r="BC91" s="168"/>
      <c r="BD91" s="168"/>
      <c r="BE91" s="168"/>
      <c r="BF91" s="168"/>
      <c r="BG91" s="168"/>
      <c r="BH91" s="168"/>
    </row>
    <row r="92" spans="1:60" x14ac:dyDescent="0.2">
      <c r="A92" s="149" t="s">
        <v>122</v>
      </c>
      <c r="B92" s="150" t="s">
        <v>53</v>
      </c>
      <c r="C92" s="151" t="s">
        <v>54</v>
      </c>
      <c r="D92" s="152"/>
      <c r="E92" s="153"/>
      <c r="F92" s="154"/>
      <c r="G92" s="155">
        <f>SUMIF(AG93:AG94,"&lt;&gt;NOR",G93:G94)</f>
        <v>0</v>
      </c>
      <c r="H92" s="156"/>
      <c r="I92" s="156">
        <f>SUM(I93:I94)</f>
        <v>0</v>
      </c>
      <c r="J92" s="156"/>
      <c r="K92" s="156">
        <f>SUM(K93:K94)</f>
        <v>0</v>
      </c>
      <c r="L92" s="156"/>
      <c r="M92" s="156">
        <f>SUM(M93:M94)</f>
        <v>0</v>
      </c>
      <c r="N92" s="157"/>
      <c r="O92" s="157">
        <f>SUM(O93:O94)</f>
        <v>0.11</v>
      </c>
      <c r="P92" s="157"/>
      <c r="Q92" s="157">
        <f>SUM(Q93:Q94)</f>
        <v>0</v>
      </c>
      <c r="R92" s="156"/>
      <c r="S92" s="156"/>
      <c r="T92" s="156"/>
      <c r="U92" s="156"/>
      <c r="V92" s="156">
        <f>SUM(V93:V94)</f>
        <v>0.46</v>
      </c>
      <c r="W92" s="156"/>
      <c r="X92" s="156"/>
      <c r="Y92" s="156"/>
      <c r="AG92" t="s">
        <v>123</v>
      </c>
    </row>
    <row r="93" spans="1:60" ht="22.5" outlineLevel="1" x14ac:dyDescent="0.2">
      <c r="A93" s="158">
        <v>34</v>
      </c>
      <c r="B93" s="159" t="s">
        <v>245</v>
      </c>
      <c r="C93" s="160" t="s">
        <v>246</v>
      </c>
      <c r="D93" s="161" t="s">
        <v>135</v>
      </c>
      <c r="E93" s="162">
        <v>2</v>
      </c>
      <c r="F93" s="163"/>
      <c r="G93" s="164">
        <f>ROUND(E93*F93,2)</f>
        <v>0</v>
      </c>
      <c r="H93" s="165"/>
      <c r="I93" s="166">
        <f>ROUND(E93*H93,2)</f>
        <v>0</v>
      </c>
      <c r="J93" s="165"/>
      <c r="K93" s="166">
        <f>ROUND(E93*J93,2)</f>
        <v>0</v>
      </c>
      <c r="L93" s="166">
        <v>21</v>
      </c>
      <c r="M93" s="166">
        <f>G93*(1+L93/100)</f>
        <v>0</v>
      </c>
      <c r="N93" s="167">
        <v>5.3749999999999999E-2</v>
      </c>
      <c r="O93" s="167">
        <f>ROUND(E93*N93,2)</f>
        <v>0.11</v>
      </c>
      <c r="P93" s="167">
        <v>0</v>
      </c>
      <c r="Q93" s="167">
        <f>ROUND(E93*P93,2)</f>
        <v>0</v>
      </c>
      <c r="R93" s="166"/>
      <c r="S93" s="166" t="s">
        <v>127</v>
      </c>
      <c r="T93" s="166" t="s">
        <v>127</v>
      </c>
      <c r="U93" s="166">
        <v>0.23100000000000001</v>
      </c>
      <c r="V93" s="166">
        <f>ROUND(E93*U93,2)</f>
        <v>0.46</v>
      </c>
      <c r="W93" s="166"/>
      <c r="X93" s="166" t="s">
        <v>128</v>
      </c>
      <c r="Y93" s="166" t="s">
        <v>129</v>
      </c>
      <c r="Z93" s="168"/>
      <c r="AA93" s="168"/>
      <c r="AB93" s="168"/>
      <c r="AC93" s="168"/>
      <c r="AD93" s="168"/>
      <c r="AE93" s="168"/>
      <c r="AF93" s="168"/>
      <c r="AG93" s="168" t="s">
        <v>130</v>
      </c>
      <c r="AH93" s="168"/>
      <c r="AI93" s="168"/>
      <c r="AJ93" s="168"/>
      <c r="AK93" s="168"/>
      <c r="AL93" s="168"/>
      <c r="AM93" s="168"/>
      <c r="AN93" s="168"/>
      <c r="AO93" s="168"/>
      <c r="AP93" s="168"/>
      <c r="AQ93" s="168"/>
      <c r="AR93" s="168"/>
      <c r="AS93" s="168"/>
      <c r="AT93" s="168"/>
      <c r="AU93" s="168"/>
      <c r="AV93" s="168"/>
      <c r="AW93" s="168"/>
      <c r="AX93" s="168"/>
      <c r="AY93" s="168"/>
      <c r="AZ93" s="168"/>
      <c r="BA93" s="168"/>
      <c r="BB93" s="168"/>
      <c r="BC93" s="168"/>
      <c r="BD93" s="168"/>
      <c r="BE93" s="168"/>
      <c r="BF93" s="168"/>
      <c r="BG93" s="168"/>
      <c r="BH93" s="168"/>
    </row>
    <row r="94" spans="1:60" ht="22.5" outlineLevel="2" x14ac:dyDescent="0.2">
      <c r="A94" s="169"/>
      <c r="B94" s="170"/>
      <c r="C94" s="171" t="s">
        <v>247</v>
      </c>
      <c r="D94" s="172"/>
      <c r="E94" s="173">
        <v>2</v>
      </c>
      <c r="F94" s="166"/>
      <c r="G94" s="166"/>
      <c r="H94" s="166"/>
      <c r="I94" s="166"/>
      <c r="J94" s="166"/>
      <c r="K94" s="166"/>
      <c r="L94" s="166"/>
      <c r="M94" s="166"/>
      <c r="N94" s="167"/>
      <c r="O94" s="167"/>
      <c r="P94" s="167"/>
      <c r="Q94" s="167"/>
      <c r="R94" s="166"/>
      <c r="S94" s="166"/>
      <c r="T94" s="166"/>
      <c r="U94" s="166"/>
      <c r="V94" s="166"/>
      <c r="W94" s="166"/>
      <c r="X94" s="166"/>
      <c r="Y94" s="166"/>
      <c r="Z94" s="168"/>
      <c r="AA94" s="168"/>
      <c r="AB94" s="168"/>
      <c r="AC94" s="168"/>
      <c r="AD94" s="168"/>
      <c r="AE94" s="168"/>
      <c r="AF94" s="168"/>
      <c r="AG94" s="168" t="s">
        <v>132</v>
      </c>
      <c r="AH94" s="168">
        <v>0</v>
      </c>
      <c r="AI94" s="168"/>
      <c r="AJ94" s="168"/>
      <c r="AK94" s="168"/>
      <c r="AL94" s="168"/>
      <c r="AM94" s="168"/>
      <c r="AN94" s="168"/>
      <c r="AO94" s="168"/>
      <c r="AP94" s="168"/>
      <c r="AQ94" s="168"/>
      <c r="AR94" s="168"/>
      <c r="AS94" s="168"/>
      <c r="AT94" s="168"/>
      <c r="AU94" s="168"/>
      <c r="AV94" s="168"/>
      <c r="AW94" s="168"/>
      <c r="AX94" s="168"/>
      <c r="AY94" s="168"/>
      <c r="AZ94" s="168"/>
      <c r="BA94" s="168"/>
      <c r="BB94" s="168"/>
      <c r="BC94" s="168"/>
      <c r="BD94" s="168"/>
      <c r="BE94" s="168"/>
      <c r="BF94" s="168"/>
      <c r="BG94" s="168"/>
      <c r="BH94" s="168"/>
    </row>
    <row r="95" spans="1:60" x14ac:dyDescent="0.2">
      <c r="A95" s="149" t="s">
        <v>122</v>
      </c>
      <c r="B95" s="150" t="s">
        <v>67</v>
      </c>
      <c r="C95" s="151" t="s">
        <v>68</v>
      </c>
      <c r="D95" s="152"/>
      <c r="E95" s="153"/>
      <c r="F95" s="154"/>
      <c r="G95" s="155">
        <f>SUMIF(AG96:AG101,"&lt;&gt;NOR",G96:G101)</f>
        <v>0</v>
      </c>
      <c r="H95" s="156"/>
      <c r="I95" s="156">
        <f>SUM(I96:I101)</f>
        <v>0</v>
      </c>
      <c r="J95" s="156"/>
      <c r="K95" s="156">
        <f>SUM(K96:K101)</f>
        <v>0</v>
      </c>
      <c r="L95" s="156"/>
      <c r="M95" s="156">
        <f>SUM(M96:M101)</f>
        <v>0</v>
      </c>
      <c r="N95" s="157"/>
      <c r="O95" s="157">
        <f>SUM(O96:O101)</f>
        <v>0</v>
      </c>
      <c r="P95" s="157"/>
      <c r="Q95" s="157">
        <f>SUM(Q96:Q101)</f>
        <v>0.69000000000000006</v>
      </c>
      <c r="R95" s="156"/>
      <c r="S95" s="156"/>
      <c r="T95" s="156"/>
      <c r="U95" s="156"/>
      <c r="V95" s="156">
        <f>SUM(V96:V101)</f>
        <v>10.42</v>
      </c>
      <c r="W95" s="156"/>
      <c r="X95" s="156"/>
      <c r="Y95" s="156"/>
      <c r="AG95" t="s">
        <v>123</v>
      </c>
    </row>
    <row r="96" spans="1:60" outlineLevel="1" x14ac:dyDescent="0.2">
      <c r="A96" s="158">
        <v>35</v>
      </c>
      <c r="B96" s="159" t="s">
        <v>248</v>
      </c>
      <c r="C96" s="160" t="s">
        <v>249</v>
      </c>
      <c r="D96" s="161" t="s">
        <v>126</v>
      </c>
      <c r="E96" s="162">
        <v>21.15</v>
      </c>
      <c r="F96" s="163"/>
      <c r="G96" s="164">
        <f>ROUND(E96*F96,2)</f>
        <v>0</v>
      </c>
      <c r="H96" s="165"/>
      <c r="I96" s="166">
        <f>ROUND(E96*H96,2)</f>
        <v>0</v>
      </c>
      <c r="J96" s="165"/>
      <c r="K96" s="166">
        <f>ROUND(E96*J96,2)</f>
        <v>0</v>
      </c>
      <c r="L96" s="166">
        <v>21</v>
      </c>
      <c r="M96" s="166">
        <f>G96*(1+L96/100)</f>
        <v>0</v>
      </c>
      <c r="N96" s="167">
        <v>0</v>
      </c>
      <c r="O96" s="167">
        <f>ROUND(E96*N96,2)</f>
        <v>0</v>
      </c>
      <c r="P96" s="167">
        <v>2.5000000000000001E-2</v>
      </c>
      <c r="Q96" s="167">
        <f>ROUND(E96*P96,2)</f>
        <v>0.53</v>
      </c>
      <c r="R96" s="166"/>
      <c r="S96" s="166" t="s">
        <v>127</v>
      </c>
      <c r="T96" s="166" t="s">
        <v>127</v>
      </c>
      <c r="U96" s="166">
        <v>0.2</v>
      </c>
      <c r="V96" s="166">
        <f>ROUND(E96*U96,2)</f>
        <v>4.2300000000000004</v>
      </c>
      <c r="W96" s="166"/>
      <c r="X96" s="166" t="s">
        <v>128</v>
      </c>
      <c r="Y96" s="166" t="s">
        <v>129</v>
      </c>
      <c r="Z96" s="168"/>
      <c r="AA96" s="168"/>
      <c r="AB96" s="168"/>
      <c r="AC96" s="168"/>
      <c r="AD96" s="168"/>
      <c r="AE96" s="168"/>
      <c r="AF96" s="168"/>
      <c r="AG96" s="168" t="s">
        <v>130</v>
      </c>
      <c r="AH96" s="168"/>
      <c r="AI96" s="168"/>
      <c r="AJ96" s="168"/>
      <c r="AK96" s="168"/>
      <c r="AL96" s="168"/>
      <c r="AM96" s="168"/>
      <c r="AN96" s="168"/>
      <c r="AO96" s="168"/>
      <c r="AP96" s="168"/>
      <c r="AQ96" s="168"/>
      <c r="AR96" s="168"/>
      <c r="AS96" s="168"/>
      <c r="AT96" s="168"/>
      <c r="AU96" s="168"/>
      <c r="AV96" s="168"/>
      <c r="AW96" s="168"/>
      <c r="AX96" s="168"/>
      <c r="AY96" s="168"/>
      <c r="AZ96" s="168"/>
      <c r="BA96" s="168"/>
      <c r="BB96" s="168"/>
      <c r="BC96" s="168"/>
      <c r="BD96" s="168"/>
      <c r="BE96" s="168"/>
      <c r="BF96" s="168"/>
      <c r="BG96" s="168"/>
      <c r="BH96" s="168"/>
    </row>
    <row r="97" spans="1:60" outlineLevel="2" x14ac:dyDescent="0.2">
      <c r="A97" s="169"/>
      <c r="B97" s="170"/>
      <c r="C97" s="171" t="s">
        <v>250</v>
      </c>
      <c r="D97" s="172"/>
      <c r="E97" s="173">
        <v>18.899999999999999</v>
      </c>
      <c r="F97" s="166"/>
      <c r="G97" s="166"/>
      <c r="H97" s="166"/>
      <c r="I97" s="166"/>
      <c r="J97" s="166"/>
      <c r="K97" s="166"/>
      <c r="L97" s="166"/>
      <c r="M97" s="166"/>
      <c r="N97" s="167"/>
      <c r="O97" s="167"/>
      <c r="P97" s="167"/>
      <c r="Q97" s="167"/>
      <c r="R97" s="166"/>
      <c r="S97" s="166"/>
      <c r="T97" s="166"/>
      <c r="U97" s="166"/>
      <c r="V97" s="166"/>
      <c r="W97" s="166"/>
      <c r="X97" s="166"/>
      <c r="Y97" s="166"/>
      <c r="Z97" s="168"/>
      <c r="AA97" s="168"/>
      <c r="AB97" s="168"/>
      <c r="AC97" s="168"/>
      <c r="AD97" s="168"/>
      <c r="AE97" s="168"/>
      <c r="AF97" s="168"/>
      <c r="AG97" s="168" t="s">
        <v>132</v>
      </c>
      <c r="AH97" s="168">
        <v>0</v>
      </c>
      <c r="AI97" s="168"/>
      <c r="AJ97" s="168"/>
      <c r="AK97" s="168"/>
      <c r="AL97" s="168"/>
      <c r="AM97" s="168"/>
      <c r="AN97" s="168"/>
      <c r="AO97" s="168"/>
      <c r="AP97" s="168"/>
      <c r="AQ97" s="168"/>
      <c r="AR97" s="168"/>
      <c r="AS97" s="168"/>
      <c r="AT97" s="168"/>
      <c r="AU97" s="168"/>
      <c r="AV97" s="168"/>
      <c r="AW97" s="168"/>
      <c r="AX97" s="168"/>
      <c r="AY97" s="168"/>
      <c r="AZ97" s="168"/>
      <c r="BA97" s="168"/>
      <c r="BB97" s="168"/>
      <c r="BC97" s="168"/>
      <c r="BD97" s="168"/>
      <c r="BE97" s="168"/>
      <c r="BF97" s="168"/>
      <c r="BG97" s="168"/>
      <c r="BH97" s="168"/>
    </row>
    <row r="98" spans="1:60" outlineLevel="3" x14ac:dyDescent="0.2">
      <c r="A98" s="169"/>
      <c r="B98" s="170"/>
      <c r="C98" s="171" t="s">
        <v>251</v>
      </c>
      <c r="D98" s="172"/>
      <c r="E98" s="173">
        <v>2.25</v>
      </c>
      <c r="F98" s="166"/>
      <c r="G98" s="166"/>
      <c r="H98" s="166"/>
      <c r="I98" s="166"/>
      <c r="J98" s="166"/>
      <c r="K98" s="166"/>
      <c r="L98" s="166"/>
      <c r="M98" s="166"/>
      <c r="N98" s="167"/>
      <c r="O98" s="167"/>
      <c r="P98" s="167"/>
      <c r="Q98" s="167"/>
      <c r="R98" s="166"/>
      <c r="S98" s="166"/>
      <c r="T98" s="166"/>
      <c r="U98" s="166"/>
      <c r="V98" s="166"/>
      <c r="W98" s="166"/>
      <c r="X98" s="166"/>
      <c r="Y98" s="166"/>
      <c r="Z98" s="168"/>
      <c r="AA98" s="168"/>
      <c r="AB98" s="168"/>
      <c r="AC98" s="168"/>
      <c r="AD98" s="168"/>
      <c r="AE98" s="168"/>
      <c r="AF98" s="168"/>
      <c r="AG98" s="168" t="s">
        <v>132</v>
      </c>
      <c r="AH98" s="168">
        <v>0</v>
      </c>
      <c r="AI98" s="168"/>
      <c r="AJ98" s="168"/>
      <c r="AK98" s="168"/>
      <c r="AL98" s="168"/>
      <c r="AM98" s="168"/>
      <c r="AN98" s="168"/>
      <c r="AO98" s="168"/>
      <c r="AP98" s="168"/>
      <c r="AQ98" s="168"/>
      <c r="AR98" s="168"/>
      <c r="AS98" s="168"/>
      <c r="AT98" s="168"/>
      <c r="AU98" s="168"/>
      <c r="AV98" s="168"/>
      <c r="AW98" s="168"/>
      <c r="AX98" s="168"/>
      <c r="AY98" s="168"/>
      <c r="AZ98" s="168"/>
      <c r="BA98" s="168"/>
      <c r="BB98" s="168"/>
      <c r="BC98" s="168"/>
      <c r="BD98" s="168"/>
      <c r="BE98" s="168"/>
      <c r="BF98" s="168"/>
      <c r="BG98" s="168"/>
      <c r="BH98" s="168"/>
    </row>
    <row r="99" spans="1:60" ht="22.5" outlineLevel="1" x14ac:dyDescent="0.2">
      <c r="A99" s="174">
        <v>36</v>
      </c>
      <c r="B99" s="175" t="s">
        <v>252</v>
      </c>
      <c r="C99" s="176" t="s">
        <v>253</v>
      </c>
      <c r="D99" s="177" t="s">
        <v>147</v>
      </c>
      <c r="E99" s="178">
        <v>25.5</v>
      </c>
      <c r="F99" s="179"/>
      <c r="G99" s="180">
        <f>ROUND(E99*F99,2)</f>
        <v>0</v>
      </c>
      <c r="H99" s="165"/>
      <c r="I99" s="166">
        <f>ROUND(E99*H99,2)</f>
        <v>0</v>
      </c>
      <c r="J99" s="165"/>
      <c r="K99" s="166">
        <f>ROUND(E99*J99,2)</f>
        <v>0</v>
      </c>
      <c r="L99" s="166">
        <v>21</v>
      </c>
      <c r="M99" s="166">
        <f>G99*(1+L99/100)</f>
        <v>0</v>
      </c>
      <c r="N99" s="167">
        <v>0</v>
      </c>
      <c r="O99" s="167">
        <f>ROUND(E99*N99,2)</f>
        <v>0</v>
      </c>
      <c r="P99" s="167">
        <v>8.0000000000000007E-5</v>
      </c>
      <c r="Q99" s="167">
        <f>ROUND(E99*P99,2)</f>
        <v>0</v>
      </c>
      <c r="R99" s="166"/>
      <c r="S99" s="166" t="s">
        <v>127</v>
      </c>
      <c r="T99" s="166" t="s">
        <v>127</v>
      </c>
      <c r="U99" s="166">
        <v>3.5000000000000003E-2</v>
      </c>
      <c r="V99" s="166">
        <f>ROUND(E99*U99,2)</f>
        <v>0.89</v>
      </c>
      <c r="W99" s="166"/>
      <c r="X99" s="166" t="s">
        <v>128</v>
      </c>
      <c r="Y99" s="166" t="s">
        <v>129</v>
      </c>
      <c r="Z99" s="168"/>
      <c r="AA99" s="168"/>
      <c r="AB99" s="168"/>
      <c r="AC99" s="168"/>
      <c r="AD99" s="168"/>
      <c r="AE99" s="168"/>
      <c r="AF99" s="168"/>
      <c r="AG99" s="168" t="s">
        <v>130</v>
      </c>
      <c r="AH99" s="168"/>
      <c r="AI99" s="168"/>
      <c r="AJ99" s="168"/>
      <c r="AK99" s="168"/>
      <c r="AL99" s="168"/>
      <c r="AM99" s="168"/>
      <c r="AN99" s="168"/>
      <c r="AO99" s="168"/>
      <c r="AP99" s="168"/>
      <c r="AQ99" s="168"/>
      <c r="AR99" s="168"/>
      <c r="AS99" s="168"/>
      <c r="AT99" s="168"/>
      <c r="AU99" s="168"/>
      <c r="AV99" s="168"/>
      <c r="AW99" s="168"/>
      <c r="AX99" s="168"/>
      <c r="AY99" s="168"/>
      <c r="AZ99" s="168"/>
      <c r="BA99" s="168"/>
      <c r="BB99" s="168"/>
      <c r="BC99" s="168"/>
      <c r="BD99" s="168"/>
      <c r="BE99" s="168"/>
      <c r="BF99" s="168"/>
      <c r="BG99" s="168"/>
      <c r="BH99" s="168"/>
    </row>
    <row r="100" spans="1:60" ht="22.5" outlineLevel="1" x14ac:dyDescent="0.2">
      <c r="A100" s="158">
        <v>37</v>
      </c>
      <c r="B100" s="159" t="s">
        <v>254</v>
      </c>
      <c r="C100" s="160" t="s">
        <v>255</v>
      </c>
      <c r="D100" s="161" t="s">
        <v>126</v>
      </c>
      <c r="E100" s="162">
        <v>46.1</v>
      </c>
      <c r="F100" s="163"/>
      <c r="G100" s="164">
        <f>ROUND(E100*F100,2)</f>
        <v>0</v>
      </c>
      <c r="H100" s="165"/>
      <c r="I100" s="166">
        <f>ROUND(E100*H100,2)</f>
        <v>0</v>
      </c>
      <c r="J100" s="165"/>
      <c r="K100" s="166">
        <f>ROUND(E100*J100,2)</f>
        <v>0</v>
      </c>
      <c r="L100" s="166">
        <v>21</v>
      </c>
      <c r="M100" s="166">
        <f>G100*(1+L100/100)</f>
        <v>0</v>
      </c>
      <c r="N100" s="167">
        <v>0</v>
      </c>
      <c r="O100" s="167">
        <f>ROUND(E100*N100,2)</f>
        <v>0</v>
      </c>
      <c r="P100" s="167">
        <v>3.5000000000000001E-3</v>
      </c>
      <c r="Q100" s="167">
        <f>ROUND(E100*P100,2)</f>
        <v>0.16</v>
      </c>
      <c r="R100" s="166"/>
      <c r="S100" s="166" t="s">
        <v>127</v>
      </c>
      <c r="T100" s="166" t="s">
        <v>127</v>
      </c>
      <c r="U100" s="166">
        <v>0.115</v>
      </c>
      <c r="V100" s="166">
        <f>ROUND(E100*U100,2)</f>
        <v>5.3</v>
      </c>
      <c r="W100" s="166"/>
      <c r="X100" s="166" t="s">
        <v>128</v>
      </c>
      <c r="Y100" s="166" t="s">
        <v>129</v>
      </c>
      <c r="Z100" s="168"/>
      <c r="AA100" s="168"/>
      <c r="AB100" s="168"/>
      <c r="AC100" s="168"/>
      <c r="AD100" s="168"/>
      <c r="AE100" s="168"/>
      <c r="AF100" s="168"/>
      <c r="AG100" s="168" t="s">
        <v>130</v>
      </c>
      <c r="AH100" s="168"/>
      <c r="AI100" s="168"/>
      <c r="AJ100" s="168"/>
      <c r="AK100" s="168"/>
      <c r="AL100" s="168"/>
      <c r="AM100" s="168"/>
      <c r="AN100" s="168"/>
      <c r="AO100" s="168"/>
      <c r="AP100" s="168"/>
      <c r="AQ100" s="168"/>
      <c r="AR100" s="168"/>
      <c r="AS100" s="168"/>
      <c r="AT100" s="168"/>
      <c r="AU100" s="168"/>
      <c r="AV100" s="168"/>
      <c r="AW100" s="168"/>
      <c r="AX100" s="168"/>
      <c r="AY100" s="168"/>
      <c r="AZ100" s="168"/>
      <c r="BA100" s="168"/>
      <c r="BB100" s="168"/>
      <c r="BC100" s="168"/>
      <c r="BD100" s="168"/>
      <c r="BE100" s="168"/>
      <c r="BF100" s="168"/>
      <c r="BG100" s="168"/>
      <c r="BH100" s="168"/>
    </row>
    <row r="101" spans="1:60" outlineLevel="2" x14ac:dyDescent="0.2">
      <c r="A101" s="169"/>
      <c r="B101" s="170"/>
      <c r="C101" s="171" t="s">
        <v>211</v>
      </c>
      <c r="D101" s="172"/>
      <c r="E101" s="173">
        <v>46.1</v>
      </c>
      <c r="F101" s="166"/>
      <c r="G101" s="166"/>
      <c r="H101" s="166"/>
      <c r="I101" s="166"/>
      <c r="J101" s="166"/>
      <c r="K101" s="166"/>
      <c r="L101" s="166"/>
      <c r="M101" s="166"/>
      <c r="N101" s="167"/>
      <c r="O101" s="167"/>
      <c r="P101" s="167"/>
      <c r="Q101" s="167"/>
      <c r="R101" s="166"/>
      <c r="S101" s="166"/>
      <c r="T101" s="166"/>
      <c r="U101" s="166"/>
      <c r="V101" s="166"/>
      <c r="W101" s="166"/>
      <c r="X101" s="166"/>
      <c r="Y101" s="166"/>
      <c r="Z101" s="168"/>
      <c r="AA101" s="168"/>
      <c r="AB101" s="168"/>
      <c r="AC101" s="168"/>
      <c r="AD101" s="168"/>
      <c r="AE101" s="168"/>
      <c r="AF101" s="168"/>
      <c r="AG101" s="168" t="s">
        <v>132</v>
      </c>
      <c r="AH101" s="168">
        <v>0</v>
      </c>
      <c r="AI101" s="168"/>
      <c r="AJ101" s="168"/>
      <c r="AK101" s="168"/>
      <c r="AL101" s="168"/>
      <c r="AM101" s="168"/>
      <c r="AN101" s="168"/>
      <c r="AO101" s="168"/>
      <c r="AP101" s="168"/>
      <c r="AQ101" s="168"/>
      <c r="AR101" s="168"/>
      <c r="AS101" s="168"/>
      <c r="AT101" s="168"/>
      <c r="AU101" s="168"/>
      <c r="AV101" s="168"/>
      <c r="AW101" s="168"/>
      <c r="AX101" s="168"/>
      <c r="AY101" s="168"/>
      <c r="AZ101" s="168"/>
      <c r="BA101" s="168"/>
      <c r="BB101" s="168"/>
      <c r="BC101" s="168"/>
      <c r="BD101" s="168"/>
      <c r="BE101" s="168"/>
      <c r="BF101" s="168"/>
      <c r="BG101" s="168"/>
      <c r="BH101" s="168"/>
    </row>
    <row r="102" spans="1:60" x14ac:dyDescent="0.2">
      <c r="A102" s="149" t="s">
        <v>122</v>
      </c>
      <c r="B102" s="150" t="s">
        <v>69</v>
      </c>
      <c r="C102" s="151" t="s">
        <v>70</v>
      </c>
      <c r="D102" s="152"/>
      <c r="E102" s="153"/>
      <c r="F102" s="154"/>
      <c r="G102" s="155">
        <f>SUMIF(AG103:AG103,"&lt;&gt;NOR",G103:G103)</f>
        <v>0</v>
      </c>
      <c r="H102" s="156"/>
      <c r="I102" s="156">
        <f>SUM(I103:I103)</f>
        <v>0</v>
      </c>
      <c r="J102" s="156"/>
      <c r="K102" s="156">
        <f>SUM(K103:K103)</f>
        <v>0</v>
      </c>
      <c r="L102" s="156"/>
      <c r="M102" s="156">
        <f>SUM(M103:M103)</f>
        <v>0</v>
      </c>
      <c r="N102" s="157"/>
      <c r="O102" s="157">
        <f>SUM(O103:O103)</f>
        <v>0</v>
      </c>
      <c r="P102" s="157"/>
      <c r="Q102" s="157">
        <f>SUM(Q103:Q103)</f>
        <v>0</v>
      </c>
      <c r="R102" s="156"/>
      <c r="S102" s="156"/>
      <c r="T102" s="156"/>
      <c r="U102" s="156"/>
      <c r="V102" s="156">
        <f>SUM(V103:V103)</f>
        <v>21.37</v>
      </c>
      <c r="W102" s="156"/>
      <c r="X102" s="156"/>
      <c r="Y102" s="156"/>
      <c r="AG102" t="s">
        <v>123</v>
      </c>
    </row>
    <row r="103" spans="1:60" ht="22.5" outlineLevel="1" x14ac:dyDescent="0.2">
      <c r="A103" s="174">
        <v>38</v>
      </c>
      <c r="B103" s="175" t="s">
        <v>256</v>
      </c>
      <c r="C103" s="176" t="s">
        <v>257</v>
      </c>
      <c r="D103" s="177" t="s">
        <v>139</v>
      </c>
      <c r="E103" s="178">
        <v>10.175829999999999</v>
      </c>
      <c r="F103" s="179"/>
      <c r="G103" s="180">
        <f>ROUND(E103*F103,2)</f>
        <v>0</v>
      </c>
      <c r="H103" s="165"/>
      <c r="I103" s="166">
        <f>ROUND(E103*H103,2)</f>
        <v>0</v>
      </c>
      <c r="J103" s="165"/>
      <c r="K103" s="166">
        <f>ROUND(E103*J103,2)</f>
        <v>0</v>
      </c>
      <c r="L103" s="166">
        <v>21</v>
      </c>
      <c r="M103" s="166">
        <f>G103*(1+L103/100)</f>
        <v>0</v>
      </c>
      <c r="N103" s="167">
        <v>0</v>
      </c>
      <c r="O103" s="167">
        <f>ROUND(E103*N103,2)</f>
        <v>0</v>
      </c>
      <c r="P103" s="167">
        <v>0</v>
      </c>
      <c r="Q103" s="167">
        <f>ROUND(E103*P103,2)</f>
        <v>0</v>
      </c>
      <c r="R103" s="166"/>
      <c r="S103" s="166" t="s">
        <v>127</v>
      </c>
      <c r="T103" s="166" t="s">
        <v>127</v>
      </c>
      <c r="U103" s="166">
        <v>2.1</v>
      </c>
      <c r="V103" s="166">
        <f>ROUND(E103*U103,2)</f>
        <v>21.37</v>
      </c>
      <c r="W103" s="166"/>
      <c r="X103" s="166" t="s">
        <v>258</v>
      </c>
      <c r="Y103" s="166" t="s">
        <v>129</v>
      </c>
      <c r="Z103" s="168"/>
      <c r="AA103" s="168"/>
      <c r="AB103" s="168"/>
      <c r="AC103" s="168"/>
      <c r="AD103" s="168"/>
      <c r="AE103" s="168"/>
      <c r="AF103" s="168"/>
      <c r="AG103" s="168" t="s">
        <v>259</v>
      </c>
      <c r="AH103" s="168"/>
      <c r="AI103" s="168"/>
      <c r="AJ103" s="168"/>
      <c r="AK103" s="168"/>
      <c r="AL103" s="168"/>
      <c r="AM103" s="168"/>
      <c r="AN103" s="168"/>
      <c r="AO103" s="168"/>
      <c r="AP103" s="168"/>
      <c r="AQ103" s="168"/>
      <c r="AR103" s="168"/>
      <c r="AS103" s="168"/>
      <c r="AT103" s="168"/>
      <c r="AU103" s="168"/>
      <c r="AV103" s="168"/>
      <c r="AW103" s="168"/>
      <c r="AX103" s="168"/>
      <c r="AY103" s="168"/>
      <c r="AZ103" s="168"/>
      <c r="BA103" s="168"/>
      <c r="BB103" s="168"/>
      <c r="BC103" s="168"/>
      <c r="BD103" s="168"/>
      <c r="BE103" s="168"/>
      <c r="BF103" s="168"/>
      <c r="BG103" s="168"/>
      <c r="BH103" s="168"/>
    </row>
    <row r="104" spans="1:60" x14ac:dyDescent="0.2">
      <c r="A104" s="149" t="s">
        <v>122</v>
      </c>
      <c r="B104" s="150" t="s">
        <v>51</v>
      </c>
      <c r="C104" s="151" t="s">
        <v>52</v>
      </c>
      <c r="D104" s="152"/>
      <c r="E104" s="153"/>
      <c r="F104" s="154"/>
      <c r="G104" s="155">
        <f>SUMIF(AG105:AG111,"&lt;&gt;NOR",G105:G111)</f>
        <v>0</v>
      </c>
      <c r="H104" s="156"/>
      <c r="I104" s="156">
        <f>SUM(I105:I111)</f>
        <v>0</v>
      </c>
      <c r="J104" s="156"/>
      <c r="K104" s="156">
        <f>SUM(K105:K111)</f>
        <v>0</v>
      </c>
      <c r="L104" s="156"/>
      <c r="M104" s="156">
        <f>SUM(M105:M111)</f>
        <v>0</v>
      </c>
      <c r="N104" s="157"/>
      <c r="O104" s="157">
        <f>SUM(O105:O111)</f>
        <v>0.13</v>
      </c>
      <c r="P104" s="157"/>
      <c r="Q104" s="157">
        <f>SUM(Q105:Q111)</f>
        <v>0</v>
      </c>
      <c r="R104" s="156"/>
      <c r="S104" s="156"/>
      <c r="T104" s="156"/>
      <c r="U104" s="156"/>
      <c r="V104" s="156">
        <f>SUM(V105:V111)</f>
        <v>5.34</v>
      </c>
      <c r="W104" s="156"/>
      <c r="X104" s="156"/>
      <c r="Y104" s="156"/>
      <c r="AG104" t="s">
        <v>123</v>
      </c>
    </row>
    <row r="105" spans="1:60" ht="22.5" outlineLevel="1" x14ac:dyDescent="0.2">
      <c r="A105" s="158">
        <v>39</v>
      </c>
      <c r="B105" s="159" t="s">
        <v>260</v>
      </c>
      <c r="C105" s="160" t="s">
        <v>261</v>
      </c>
      <c r="D105" s="161" t="s">
        <v>126</v>
      </c>
      <c r="E105" s="162">
        <v>50</v>
      </c>
      <c r="F105" s="163"/>
      <c r="G105" s="164">
        <f>ROUND(E105*F105,2)</f>
        <v>0</v>
      </c>
      <c r="H105" s="165"/>
      <c r="I105" s="166">
        <f>ROUND(E105*H105,2)</f>
        <v>0</v>
      </c>
      <c r="J105" s="165"/>
      <c r="K105" s="166">
        <f>ROUND(E105*J105,2)</f>
        <v>0</v>
      </c>
      <c r="L105" s="166">
        <v>21</v>
      </c>
      <c r="M105" s="166">
        <f>G105*(1+L105/100)</f>
        <v>0</v>
      </c>
      <c r="N105" s="167">
        <v>0</v>
      </c>
      <c r="O105" s="167">
        <f>ROUND(E105*N105,2)</f>
        <v>0</v>
      </c>
      <c r="P105" s="167">
        <v>0</v>
      </c>
      <c r="Q105" s="167">
        <f>ROUND(E105*P105,2)</f>
        <v>0</v>
      </c>
      <c r="R105" s="166"/>
      <c r="S105" s="166" t="s">
        <v>127</v>
      </c>
      <c r="T105" s="166" t="s">
        <v>127</v>
      </c>
      <c r="U105" s="166">
        <v>1.35E-2</v>
      </c>
      <c r="V105" s="166">
        <f>ROUND(E105*U105,2)</f>
        <v>0.68</v>
      </c>
      <c r="W105" s="166"/>
      <c r="X105" s="166" t="s">
        <v>128</v>
      </c>
      <c r="Y105" s="166" t="s">
        <v>129</v>
      </c>
      <c r="Z105" s="168"/>
      <c r="AA105" s="168"/>
      <c r="AB105" s="168"/>
      <c r="AC105" s="168"/>
      <c r="AD105" s="168"/>
      <c r="AE105" s="168"/>
      <c r="AF105" s="168"/>
      <c r="AG105" s="168" t="s">
        <v>130</v>
      </c>
      <c r="AH105" s="168"/>
      <c r="AI105" s="168"/>
      <c r="AJ105" s="168"/>
      <c r="AK105" s="168"/>
      <c r="AL105" s="168"/>
      <c r="AM105" s="168"/>
      <c r="AN105" s="168"/>
      <c r="AO105" s="168"/>
      <c r="AP105" s="168"/>
      <c r="AQ105" s="168"/>
      <c r="AR105" s="168"/>
      <c r="AS105" s="168"/>
      <c r="AT105" s="168"/>
      <c r="AU105" s="168"/>
      <c r="AV105" s="168"/>
      <c r="AW105" s="168"/>
      <c r="AX105" s="168"/>
      <c r="AY105" s="168"/>
      <c r="AZ105" s="168"/>
      <c r="BA105" s="168"/>
      <c r="BB105" s="168"/>
      <c r="BC105" s="168"/>
      <c r="BD105" s="168"/>
      <c r="BE105" s="168"/>
      <c r="BF105" s="168"/>
      <c r="BG105" s="168"/>
      <c r="BH105" s="168"/>
    </row>
    <row r="106" spans="1:60" outlineLevel="2" x14ac:dyDescent="0.2">
      <c r="A106" s="169"/>
      <c r="B106" s="170"/>
      <c r="C106" s="171" t="s">
        <v>262</v>
      </c>
      <c r="D106" s="172"/>
      <c r="E106" s="173">
        <v>50</v>
      </c>
      <c r="F106" s="166"/>
      <c r="G106" s="166"/>
      <c r="H106" s="166"/>
      <c r="I106" s="166"/>
      <c r="J106" s="166"/>
      <c r="K106" s="166"/>
      <c r="L106" s="166"/>
      <c r="M106" s="166"/>
      <c r="N106" s="167"/>
      <c r="O106" s="167"/>
      <c r="P106" s="167"/>
      <c r="Q106" s="167"/>
      <c r="R106" s="166"/>
      <c r="S106" s="166"/>
      <c r="T106" s="166"/>
      <c r="U106" s="166"/>
      <c r="V106" s="166"/>
      <c r="W106" s="166"/>
      <c r="X106" s="166"/>
      <c r="Y106" s="166"/>
      <c r="Z106" s="168"/>
      <c r="AA106" s="168"/>
      <c r="AB106" s="168"/>
      <c r="AC106" s="168"/>
      <c r="AD106" s="168"/>
      <c r="AE106" s="168"/>
      <c r="AF106" s="168"/>
      <c r="AG106" s="168" t="s">
        <v>132</v>
      </c>
      <c r="AH106" s="168">
        <v>0</v>
      </c>
      <c r="AI106" s="168"/>
      <c r="AJ106" s="168"/>
      <c r="AK106" s="168"/>
      <c r="AL106" s="168"/>
      <c r="AM106" s="168"/>
      <c r="AN106" s="168"/>
      <c r="AO106" s="168"/>
      <c r="AP106" s="168"/>
      <c r="AQ106" s="168"/>
      <c r="AR106" s="168"/>
      <c r="AS106" s="168"/>
      <c r="AT106" s="168"/>
      <c r="AU106" s="168"/>
      <c r="AV106" s="168"/>
      <c r="AW106" s="168"/>
      <c r="AX106" s="168"/>
      <c r="AY106" s="168"/>
      <c r="AZ106" s="168"/>
      <c r="BA106" s="168"/>
      <c r="BB106" s="168"/>
      <c r="BC106" s="168"/>
      <c r="BD106" s="168"/>
      <c r="BE106" s="168"/>
      <c r="BF106" s="168"/>
      <c r="BG106" s="168"/>
      <c r="BH106" s="168"/>
    </row>
    <row r="107" spans="1:60" outlineLevel="1" x14ac:dyDescent="0.2">
      <c r="A107" s="158">
        <v>40</v>
      </c>
      <c r="B107" s="159" t="s">
        <v>263</v>
      </c>
      <c r="C107" s="160" t="s">
        <v>264</v>
      </c>
      <c r="D107" s="161" t="s">
        <v>126</v>
      </c>
      <c r="E107" s="162">
        <v>100</v>
      </c>
      <c r="F107" s="163"/>
      <c r="G107" s="164">
        <f>ROUND(E107*F107,2)</f>
        <v>0</v>
      </c>
      <c r="H107" s="165"/>
      <c r="I107" s="166">
        <f>ROUND(E107*H107,2)</f>
        <v>0</v>
      </c>
      <c r="J107" s="165"/>
      <c r="K107" s="166">
        <f>ROUND(E107*J107,2)</f>
        <v>0</v>
      </c>
      <c r="L107" s="166">
        <v>21</v>
      </c>
      <c r="M107" s="166">
        <f>G107*(1+L107/100)</f>
        <v>0</v>
      </c>
      <c r="N107" s="167">
        <v>2.0000000000000001E-4</v>
      </c>
      <c r="O107" s="167">
        <f>ROUND(E107*N107,2)</f>
        <v>0.02</v>
      </c>
      <c r="P107" s="167">
        <v>0</v>
      </c>
      <c r="Q107" s="167">
        <f>ROUND(E107*P107,2)</f>
        <v>0</v>
      </c>
      <c r="R107" s="166" t="s">
        <v>151</v>
      </c>
      <c r="S107" s="166" t="s">
        <v>127</v>
      </c>
      <c r="T107" s="166" t="s">
        <v>127</v>
      </c>
      <c r="U107" s="166">
        <v>0</v>
      </c>
      <c r="V107" s="166">
        <f>ROUND(E107*U107,2)</f>
        <v>0</v>
      </c>
      <c r="W107" s="166"/>
      <c r="X107" s="166" t="s">
        <v>152</v>
      </c>
      <c r="Y107" s="166" t="s">
        <v>129</v>
      </c>
      <c r="Z107" s="168"/>
      <c r="AA107" s="168"/>
      <c r="AB107" s="168"/>
      <c r="AC107" s="168"/>
      <c r="AD107" s="168"/>
      <c r="AE107" s="168"/>
      <c r="AF107" s="168"/>
      <c r="AG107" s="168" t="s">
        <v>153</v>
      </c>
      <c r="AH107" s="168"/>
      <c r="AI107" s="168"/>
      <c r="AJ107" s="168"/>
      <c r="AK107" s="168"/>
      <c r="AL107" s="168"/>
      <c r="AM107" s="168"/>
      <c r="AN107" s="168"/>
      <c r="AO107" s="168"/>
      <c r="AP107" s="168"/>
      <c r="AQ107" s="168"/>
      <c r="AR107" s="168"/>
      <c r="AS107" s="168"/>
      <c r="AT107" s="168"/>
      <c r="AU107" s="168"/>
      <c r="AV107" s="168"/>
      <c r="AW107" s="168"/>
      <c r="AX107" s="168"/>
      <c r="AY107" s="168"/>
      <c r="AZ107" s="168"/>
      <c r="BA107" s="168"/>
      <c r="BB107" s="168"/>
      <c r="BC107" s="168"/>
      <c r="BD107" s="168"/>
      <c r="BE107" s="168"/>
      <c r="BF107" s="168"/>
      <c r="BG107" s="168"/>
      <c r="BH107" s="168"/>
    </row>
    <row r="108" spans="1:60" outlineLevel="2" x14ac:dyDescent="0.2">
      <c r="A108" s="169"/>
      <c r="B108" s="170"/>
      <c r="C108" s="171" t="s">
        <v>265</v>
      </c>
      <c r="D108" s="172"/>
      <c r="E108" s="173">
        <v>100</v>
      </c>
      <c r="F108" s="166"/>
      <c r="G108" s="166"/>
      <c r="H108" s="166"/>
      <c r="I108" s="166"/>
      <c r="J108" s="166"/>
      <c r="K108" s="166"/>
      <c r="L108" s="166"/>
      <c r="M108" s="166"/>
      <c r="N108" s="167"/>
      <c r="O108" s="167"/>
      <c r="P108" s="167"/>
      <c r="Q108" s="167"/>
      <c r="R108" s="166"/>
      <c r="S108" s="166"/>
      <c r="T108" s="166"/>
      <c r="U108" s="166"/>
      <c r="V108" s="166"/>
      <c r="W108" s="166"/>
      <c r="X108" s="166"/>
      <c r="Y108" s="166"/>
      <c r="Z108" s="168"/>
      <c r="AA108" s="168"/>
      <c r="AB108" s="168"/>
      <c r="AC108" s="168"/>
      <c r="AD108" s="168"/>
      <c r="AE108" s="168"/>
      <c r="AF108" s="168"/>
      <c r="AG108" s="168" t="s">
        <v>132</v>
      </c>
      <c r="AH108" s="168">
        <v>0</v>
      </c>
      <c r="AI108" s="168"/>
      <c r="AJ108" s="168"/>
      <c r="AK108" s="168"/>
      <c r="AL108" s="168"/>
      <c r="AM108" s="168"/>
      <c r="AN108" s="168"/>
      <c r="AO108" s="168"/>
      <c r="AP108" s="168"/>
      <c r="AQ108" s="168"/>
      <c r="AR108" s="168"/>
      <c r="AS108" s="168"/>
      <c r="AT108" s="168"/>
      <c r="AU108" s="168"/>
      <c r="AV108" s="168"/>
      <c r="AW108" s="168"/>
      <c r="AX108" s="168"/>
      <c r="AY108" s="168"/>
      <c r="AZ108" s="168"/>
      <c r="BA108" s="168"/>
      <c r="BB108" s="168"/>
      <c r="BC108" s="168"/>
      <c r="BD108" s="168"/>
      <c r="BE108" s="168"/>
      <c r="BF108" s="168"/>
      <c r="BG108" s="168"/>
      <c r="BH108" s="168"/>
    </row>
    <row r="109" spans="1:60" outlineLevel="1" x14ac:dyDescent="0.2">
      <c r="A109" s="158">
        <v>41</v>
      </c>
      <c r="B109" s="159" t="s">
        <v>266</v>
      </c>
      <c r="C109" s="160" t="s">
        <v>267</v>
      </c>
      <c r="D109" s="161" t="s">
        <v>135</v>
      </c>
      <c r="E109" s="162">
        <v>1</v>
      </c>
      <c r="F109" s="163"/>
      <c r="G109" s="164">
        <f>ROUND(E109*F109,2)</f>
        <v>0</v>
      </c>
      <c r="H109" s="165"/>
      <c r="I109" s="166">
        <f>ROUND(E109*H109,2)</f>
        <v>0</v>
      </c>
      <c r="J109" s="165"/>
      <c r="K109" s="166">
        <f>ROUND(E109*J109,2)</f>
        <v>0</v>
      </c>
      <c r="L109" s="166">
        <v>21</v>
      </c>
      <c r="M109" s="166">
        <f>G109*(1+L109/100)</f>
        <v>0</v>
      </c>
      <c r="N109" s="167">
        <v>0.11351</v>
      </c>
      <c r="O109" s="167">
        <f>ROUND(E109*N109,2)</f>
        <v>0.11</v>
      </c>
      <c r="P109" s="167">
        <v>0</v>
      </c>
      <c r="Q109" s="167">
        <f>ROUND(E109*P109,2)</f>
        <v>0</v>
      </c>
      <c r="R109" s="166"/>
      <c r="S109" s="166" t="s">
        <v>127</v>
      </c>
      <c r="T109" s="166" t="s">
        <v>127</v>
      </c>
      <c r="U109" s="166">
        <v>4.6555999999999997</v>
      </c>
      <c r="V109" s="166">
        <f>ROUND(E109*U109,2)</f>
        <v>4.66</v>
      </c>
      <c r="W109" s="166"/>
      <c r="X109" s="166" t="s">
        <v>128</v>
      </c>
      <c r="Y109" s="166" t="s">
        <v>129</v>
      </c>
      <c r="Z109" s="168"/>
      <c r="AA109" s="168"/>
      <c r="AB109" s="168"/>
      <c r="AC109" s="168"/>
      <c r="AD109" s="168"/>
      <c r="AE109" s="168"/>
      <c r="AF109" s="168"/>
      <c r="AG109" s="168" t="s">
        <v>130</v>
      </c>
      <c r="AH109" s="168"/>
      <c r="AI109" s="168"/>
      <c r="AJ109" s="168"/>
      <c r="AK109" s="168"/>
      <c r="AL109" s="168"/>
      <c r="AM109" s="168"/>
      <c r="AN109" s="168"/>
      <c r="AO109" s="168"/>
      <c r="AP109" s="168"/>
      <c r="AQ109" s="168"/>
      <c r="AR109" s="168"/>
      <c r="AS109" s="168"/>
      <c r="AT109" s="168"/>
      <c r="AU109" s="168"/>
      <c r="AV109" s="168"/>
      <c r="AW109" s="168"/>
      <c r="AX109" s="168"/>
      <c r="AY109" s="168"/>
      <c r="AZ109" s="168"/>
      <c r="BA109" s="168"/>
      <c r="BB109" s="168"/>
      <c r="BC109" s="168"/>
      <c r="BD109" s="168"/>
      <c r="BE109" s="168"/>
      <c r="BF109" s="168"/>
      <c r="BG109" s="168"/>
      <c r="BH109" s="168"/>
    </row>
    <row r="110" spans="1:60" outlineLevel="2" x14ac:dyDescent="0.2">
      <c r="A110" s="169"/>
      <c r="B110" s="170"/>
      <c r="C110" s="171" t="s">
        <v>268</v>
      </c>
      <c r="D110" s="172"/>
      <c r="E110" s="173"/>
      <c r="F110" s="166"/>
      <c r="G110" s="166"/>
      <c r="H110" s="166"/>
      <c r="I110" s="166"/>
      <c r="J110" s="166"/>
      <c r="K110" s="166"/>
      <c r="L110" s="166"/>
      <c r="M110" s="166"/>
      <c r="N110" s="167"/>
      <c r="O110" s="167"/>
      <c r="P110" s="167"/>
      <c r="Q110" s="167"/>
      <c r="R110" s="166"/>
      <c r="S110" s="166"/>
      <c r="T110" s="166"/>
      <c r="U110" s="166"/>
      <c r="V110" s="166"/>
      <c r="W110" s="166"/>
      <c r="X110" s="166"/>
      <c r="Y110" s="166"/>
      <c r="Z110" s="168"/>
      <c r="AA110" s="168"/>
      <c r="AB110" s="168"/>
      <c r="AC110" s="168"/>
      <c r="AD110" s="168"/>
      <c r="AE110" s="168"/>
      <c r="AF110" s="168"/>
      <c r="AG110" s="168" t="s">
        <v>132</v>
      </c>
      <c r="AH110" s="168">
        <v>0</v>
      </c>
      <c r="AI110" s="168"/>
      <c r="AJ110" s="168"/>
      <c r="AK110" s="168"/>
      <c r="AL110" s="168"/>
      <c r="AM110" s="168"/>
      <c r="AN110" s="168"/>
      <c r="AO110" s="168"/>
      <c r="AP110" s="168"/>
      <c r="AQ110" s="168"/>
      <c r="AR110" s="168"/>
      <c r="AS110" s="168"/>
      <c r="AT110" s="168"/>
      <c r="AU110" s="168"/>
      <c r="AV110" s="168"/>
      <c r="AW110" s="168"/>
      <c r="AX110" s="168"/>
      <c r="AY110" s="168"/>
      <c r="AZ110" s="168"/>
      <c r="BA110" s="168"/>
      <c r="BB110" s="168"/>
      <c r="BC110" s="168"/>
      <c r="BD110" s="168"/>
      <c r="BE110" s="168"/>
      <c r="BF110" s="168"/>
      <c r="BG110" s="168"/>
      <c r="BH110" s="168"/>
    </row>
    <row r="111" spans="1:60" outlineLevel="3" x14ac:dyDescent="0.2">
      <c r="A111" s="169"/>
      <c r="B111" s="170"/>
      <c r="C111" s="171" t="s">
        <v>269</v>
      </c>
      <c r="D111" s="172"/>
      <c r="E111" s="173">
        <v>1</v>
      </c>
      <c r="F111" s="166"/>
      <c r="G111" s="166"/>
      <c r="H111" s="166"/>
      <c r="I111" s="166"/>
      <c r="J111" s="166"/>
      <c r="K111" s="166"/>
      <c r="L111" s="166"/>
      <c r="M111" s="166"/>
      <c r="N111" s="167"/>
      <c r="O111" s="167"/>
      <c r="P111" s="167"/>
      <c r="Q111" s="167"/>
      <c r="R111" s="166"/>
      <c r="S111" s="166"/>
      <c r="T111" s="166"/>
      <c r="U111" s="166"/>
      <c r="V111" s="166"/>
      <c r="W111" s="166"/>
      <c r="X111" s="166"/>
      <c r="Y111" s="166"/>
      <c r="Z111" s="168"/>
      <c r="AA111" s="168"/>
      <c r="AB111" s="168"/>
      <c r="AC111" s="168"/>
      <c r="AD111" s="168"/>
      <c r="AE111" s="168"/>
      <c r="AF111" s="168"/>
      <c r="AG111" s="168" t="s">
        <v>132</v>
      </c>
      <c r="AH111" s="168">
        <v>0</v>
      </c>
      <c r="AI111" s="168"/>
      <c r="AJ111" s="168"/>
      <c r="AK111" s="168"/>
      <c r="AL111" s="168"/>
      <c r="AM111" s="168"/>
      <c r="AN111" s="168"/>
      <c r="AO111" s="168"/>
      <c r="AP111" s="168"/>
      <c r="AQ111" s="168"/>
      <c r="AR111" s="168"/>
      <c r="AS111" s="168"/>
      <c r="AT111" s="168"/>
      <c r="AU111" s="168"/>
      <c r="AV111" s="168"/>
      <c r="AW111" s="168"/>
      <c r="AX111" s="168"/>
      <c r="AY111" s="168"/>
      <c r="AZ111" s="168"/>
      <c r="BA111" s="168"/>
      <c r="BB111" s="168"/>
      <c r="BC111" s="168"/>
      <c r="BD111" s="168"/>
      <c r="BE111" s="168"/>
      <c r="BF111" s="168"/>
      <c r="BG111" s="168"/>
      <c r="BH111" s="168"/>
    </row>
    <row r="112" spans="1:60" x14ac:dyDescent="0.2">
      <c r="A112" s="149" t="s">
        <v>122</v>
      </c>
      <c r="B112" s="150" t="s">
        <v>83</v>
      </c>
      <c r="C112" s="151" t="s">
        <v>84</v>
      </c>
      <c r="D112" s="152"/>
      <c r="E112" s="153"/>
      <c r="F112" s="154"/>
      <c r="G112" s="155">
        <f>SUMIF(AG113:AG113,"&lt;&gt;NOR",G113:G113)</f>
        <v>0</v>
      </c>
      <c r="H112" s="156"/>
      <c r="I112" s="156">
        <f>SUM(I113:I113)</f>
        <v>0</v>
      </c>
      <c r="J112" s="156"/>
      <c r="K112" s="156">
        <f>SUM(K113:K113)</f>
        <v>0</v>
      </c>
      <c r="L112" s="156"/>
      <c r="M112" s="156">
        <f>SUM(M113:M113)</f>
        <v>0</v>
      </c>
      <c r="N112" s="157"/>
      <c r="O112" s="157">
        <f>SUM(O113:O113)</f>
        <v>0</v>
      </c>
      <c r="P112" s="157"/>
      <c r="Q112" s="157">
        <f>SUM(Q113:Q113)</f>
        <v>0</v>
      </c>
      <c r="R112" s="156"/>
      <c r="S112" s="156"/>
      <c r="T112" s="156"/>
      <c r="U112" s="156"/>
      <c r="V112" s="156">
        <f>SUM(V113:V113)</f>
        <v>1.66</v>
      </c>
      <c r="W112" s="156"/>
      <c r="X112" s="156"/>
      <c r="Y112" s="156"/>
      <c r="AG112" t="s">
        <v>123</v>
      </c>
    </row>
    <row r="113" spans="1:60" outlineLevel="1" x14ac:dyDescent="0.2">
      <c r="A113" s="174">
        <v>42</v>
      </c>
      <c r="B113" s="175" t="s">
        <v>270</v>
      </c>
      <c r="C113" s="176" t="s">
        <v>271</v>
      </c>
      <c r="D113" s="177" t="s">
        <v>135</v>
      </c>
      <c r="E113" s="178">
        <v>6</v>
      </c>
      <c r="F113" s="179"/>
      <c r="G113" s="180">
        <f>ROUND(E113*F113,2)</f>
        <v>0</v>
      </c>
      <c r="H113" s="165"/>
      <c r="I113" s="166">
        <f>ROUND(E113*H113,2)</f>
        <v>0</v>
      </c>
      <c r="J113" s="165"/>
      <c r="K113" s="166">
        <f>ROUND(E113*J113,2)</f>
        <v>0</v>
      </c>
      <c r="L113" s="166">
        <v>21</v>
      </c>
      <c r="M113" s="166">
        <f>G113*(1+L113/100)</f>
        <v>0</v>
      </c>
      <c r="N113" s="167">
        <v>0</v>
      </c>
      <c r="O113" s="167">
        <f>ROUND(E113*N113,2)</f>
        <v>0</v>
      </c>
      <c r="P113" s="167">
        <v>0</v>
      </c>
      <c r="Q113" s="167">
        <f>ROUND(E113*P113,2)</f>
        <v>0</v>
      </c>
      <c r="R113" s="166"/>
      <c r="S113" s="166" t="s">
        <v>127</v>
      </c>
      <c r="T113" s="166" t="s">
        <v>127</v>
      </c>
      <c r="U113" s="166">
        <v>0.27600000000000002</v>
      </c>
      <c r="V113" s="166">
        <f>ROUND(E113*U113,2)</f>
        <v>1.66</v>
      </c>
      <c r="W113" s="166"/>
      <c r="X113" s="166" t="s">
        <v>128</v>
      </c>
      <c r="Y113" s="166" t="s">
        <v>129</v>
      </c>
      <c r="Z113" s="168"/>
      <c r="AA113" s="168"/>
      <c r="AB113" s="168"/>
      <c r="AC113" s="168"/>
      <c r="AD113" s="168"/>
      <c r="AE113" s="168"/>
      <c r="AF113" s="168"/>
      <c r="AG113" s="168" t="s">
        <v>130</v>
      </c>
      <c r="AH113" s="168"/>
      <c r="AI113" s="168"/>
      <c r="AJ113" s="168"/>
      <c r="AK113" s="168"/>
      <c r="AL113" s="168"/>
      <c r="AM113" s="168"/>
      <c r="AN113" s="168"/>
      <c r="AO113" s="168"/>
      <c r="AP113" s="168"/>
      <c r="AQ113" s="168"/>
      <c r="AR113" s="168"/>
      <c r="AS113" s="168"/>
      <c r="AT113" s="168"/>
      <c r="AU113" s="168"/>
      <c r="AV113" s="168"/>
      <c r="AW113" s="168"/>
      <c r="AX113" s="168"/>
      <c r="AY113" s="168"/>
      <c r="AZ113" s="168"/>
      <c r="BA113" s="168"/>
      <c r="BB113" s="168"/>
      <c r="BC113" s="168"/>
      <c r="BD113" s="168"/>
      <c r="BE113" s="168"/>
      <c r="BF113" s="168"/>
      <c r="BG113" s="168"/>
      <c r="BH113" s="168"/>
    </row>
    <row r="114" spans="1:60" x14ac:dyDescent="0.2">
      <c r="A114" s="149" t="s">
        <v>122</v>
      </c>
      <c r="B114" s="150" t="s">
        <v>85</v>
      </c>
      <c r="C114" s="151" t="s">
        <v>86</v>
      </c>
      <c r="D114" s="152"/>
      <c r="E114" s="153"/>
      <c r="F114" s="154"/>
      <c r="G114" s="155">
        <f>SUMIF(AG115:AG115,"&lt;&gt;NOR",G115:G115)</f>
        <v>0</v>
      </c>
      <c r="H114" s="156"/>
      <c r="I114" s="156">
        <f>SUM(I115:I115)</f>
        <v>0</v>
      </c>
      <c r="J114" s="156"/>
      <c r="K114" s="156">
        <f>SUM(K115:K115)</f>
        <v>0</v>
      </c>
      <c r="L114" s="156"/>
      <c r="M114" s="156">
        <f>SUM(M115:M115)</f>
        <v>0</v>
      </c>
      <c r="N114" s="157"/>
      <c r="O114" s="157">
        <f>SUM(O115:O115)</f>
        <v>0</v>
      </c>
      <c r="P114" s="157"/>
      <c r="Q114" s="157">
        <f>SUM(Q115:Q115)</f>
        <v>0</v>
      </c>
      <c r="R114" s="156"/>
      <c r="S114" s="156"/>
      <c r="T114" s="156"/>
      <c r="U114" s="156"/>
      <c r="V114" s="156">
        <f>SUM(V115:V115)</f>
        <v>0</v>
      </c>
      <c r="W114" s="156"/>
      <c r="X114" s="156"/>
      <c r="Y114" s="156"/>
      <c r="AG114" t="s">
        <v>123</v>
      </c>
    </row>
    <row r="115" spans="1:60" outlineLevel="1" x14ac:dyDescent="0.2">
      <c r="A115" s="174">
        <v>43</v>
      </c>
      <c r="B115" s="175" t="s">
        <v>272</v>
      </c>
      <c r="C115" s="176" t="s">
        <v>273</v>
      </c>
      <c r="D115" s="177" t="s">
        <v>135</v>
      </c>
      <c r="E115" s="178">
        <v>2</v>
      </c>
      <c r="F115" s="179"/>
      <c r="G115" s="180">
        <f>ROUND(E115*F115,2)</f>
        <v>0</v>
      </c>
      <c r="H115" s="165"/>
      <c r="I115" s="166">
        <f>ROUND(E115*H115,2)</f>
        <v>0</v>
      </c>
      <c r="J115" s="165"/>
      <c r="K115" s="166">
        <f>ROUND(E115*J115,2)</f>
        <v>0</v>
      </c>
      <c r="L115" s="166">
        <v>21</v>
      </c>
      <c r="M115" s="166">
        <f>G115*(1+L115/100)</f>
        <v>0</v>
      </c>
      <c r="N115" s="167">
        <v>6.4999999999999997E-4</v>
      </c>
      <c r="O115" s="167">
        <f>ROUND(E115*N115,2)</f>
        <v>0</v>
      </c>
      <c r="P115" s="167">
        <v>0</v>
      </c>
      <c r="Q115" s="167">
        <f>ROUND(E115*P115,2)</f>
        <v>0</v>
      </c>
      <c r="R115" s="166" t="s">
        <v>151</v>
      </c>
      <c r="S115" s="166" t="s">
        <v>127</v>
      </c>
      <c r="T115" s="166" t="s">
        <v>127</v>
      </c>
      <c r="U115" s="166">
        <v>0</v>
      </c>
      <c r="V115" s="166">
        <f>ROUND(E115*U115,2)</f>
        <v>0</v>
      </c>
      <c r="W115" s="166"/>
      <c r="X115" s="166" t="s">
        <v>152</v>
      </c>
      <c r="Y115" s="166" t="s">
        <v>129</v>
      </c>
      <c r="Z115" s="168"/>
      <c r="AA115" s="168"/>
      <c r="AB115" s="168"/>
      <c r="AC115" s="168"/>
      <c r="AD115" s="168"/>
      <c r="AE115" s="168"/>
      <c r="AF115" s="168"/>
      <c r="AG115" s="168" t="s">
        <v>153</v>
      </c>
      <c r="AH115" s="168"/>
      <c r="AI115" s="168"/>
      <c r="AJ115" s="168"/>
      <c r="AK115" s="168"/>
      <c r="AL115" s="168"/>
      <c r="AM115" s="168"/>
      <c r="AN115" s="168"/>
      <c r="AO115" s="168"/>
      <c r="AP115" s="168"/>
      <c r="AQ115" s="168"/>
      <c r="AR115" s="168"/>
      <c r="AS115" s="168"/>
      <c r="AT115" s="168"/>
      <c r="AU115" s="168"/>
      <c r="AV115" s="168"/>
      <c r="AW115" s="168"/>
      <c r="AX115" s="168"/>
      <c r="AY115" s="168"/>
      <c r="AZ115" s="168"/>
      <c r="BA115" s="168"/>
      <c r="BB115" s="168"/>
      <c r="BC115" s="168"/>
      <c r="BD115" s="168"/>
      <c r="BE115" s="168"/>
      <c r="BF115" s="168"/>
      <c r="BG115" s="168"/>
      <c r="BH115" s="168"/>
    </row>
    <row r="116" spans="1:60" x14ac:dyDescent="0.2">
      <c r="A116" s="149" t="s">
        <v>122</v>
      </c>
      <c r="B116" s="150" t="s">
        <v>83</v>
      </c>
      <c r="C116" s="151" t="s">
        <v>84</v>
      </c>
      <c r="D116" s="152"/>
      <c r="E116" s="153"/>
      <c r="F116" s="154"/>
      <c r="G116" s="155">
        <f>SUMIF(AG117:AG119,"&lt;&gt;NOR",G117:G119)</f>
        <v>0</v>
      </c>
      <c r="H116" s="156"/>
      <c r="I116" s="156">
        <f>SUM(I117:I119)</f>
        <v>0</v>
      </c>
      <c r="J116" s="156"/>
      <c r="K116" s="156">
        <f>SUM(K117:K119)</f>
        <v>0</v>
      </c>
      <c r="L116" s="156"/>
      <c r="M116" s="156">
        <f>SUM(M117:M119)</f>
        <v>0</v>
      </c>
      <c r="N116" s="157"/>
      <c r="O116" s="157">
        <f>SUM(O117:O119)</f>
        <v>0</v>
      </c>
      <c r="P116" s="157"/>
      <c r="Q116" s="157">
        <f>SUM(Q117:Q119)</f>
        <v>0</v>
      </c>
      <c r="R116" s="156"/>
      <c r="S116" s="156"/>
      <c r="T116" s="156"/>
      <c r="U116" s="156"/>
      <c r="V116" s="156">
        <f>SUM(V117:V119)</f>
        <v>1.9200000000000002</v>
      </c>
      <c r="W116" s="156"/>
      <c r="X116" s="156"/>
      <c r="Y116" s="156"/>
      <c r="AG116" t="s">
        <v>123</v>
      </c>
    </row>
    <row r="117" spans="1:60" ht="22.5" outlineLevel="1" x14ac:dyDescent="0.2">
      <c r="A117" s="174">
        <v>44</v>
      </c>
      <c r="B117" s="175" t="s">
        <v>274</v>
      </c>
      <c r="C117" s="176" t="s">
        <v>275</v>
      </c>
      <c r="D117" s="177" t="s">
        <v>135</v>
      </c>
      <c r="E117" s="178">
        <v>2</v>
      </c>
      <c r="F117" s="179"/>
      <c r="G117" s="180">
        <f>ROUND(E117*F117,2)</f>
        <v>0</v>
      </c>
      <c r="H117" s="165"/>
      <c r="I117" s="166">
        <f>ROUND(E117*H117,2)</f>
        <v>0</v>
      </c>
      <c r="J117" s="165"/>
      <c r="K117" s="166">
        <f>ROUND(E117*J117,2)</f>
        <v>0</v>
      </c>
      <c r="L117" s="166">
        <v>21</v>
      </c>
      <c r="M117" s="166">
        <f>G117*(1+L117/100)</f>
        <v>0</v>
      </c>
      <c r="N117" s="167">
        <v>1.1E-4</v>
      </c>
      <c r="O117" s="167">
        <f>ROUND(E117*N117,2)</f>
        <v>0</v>
      </c>
      <c r="P117" s="167">
        <v>0</v>
      </c>
      <c r="Q117" s="167">
        <f>ROUND(E117*P117,2)</f>
        <v>0</v>
      </c>
      <c r="R117" s="166"/>
      <c r="S117" s="166" t="s">
        <v>127</v>
      </c>
      <c r="T117" s="166" t="s">
        <v>127</v>
      </c>
      <c r="U117" s="166">
        <v>0.14749999999999999</v>
      </c>
      <c r="V117" s="166">
        <f>ROUND(E117*U117,2)</f>
        <v>0.3</v>
      </c>
      <c r="W117" s="166"/>
      <c r="X117" s="166" t="s">
        <v>128</v>
      </c>
      <c r="Y117" s="166" t="s">
        <v>129</v>
      </c>
      <c r="Z117" s="168"/>
      <c r="AA117" s="168"/>
      <c r="AB117" s="168"/>
      <c r="AC117" s="168"/>
      <c r="AD117" s="168"/>
      <c r="AE117" s="168"/>
      <c r="AF117" s="168"/>
      <c r="AG117" s="168" t="s">
        <v>130</v>
      </c>
      <c r="AH117" s="168"/>
      <c r="AI117" s="168"/>
      <c r="AJ117" s="168"/>
      <c r="AK117" s="168"/>
      <c r="AL117" s="168"/>
      <c r="AM117" s="168"/>
      <c r="AN117" s="168"/>
      <c r="AO117" s="168"/>
      <c r="AP117" s="168"/>
      <c r="AQ117" s="168"/>
      <c r="AR117" s="168"/>
      <c r="AS117" s="168"/>
      <c r="AT117" s="168"/>
      <c r="AU117" s="168"/>
      <c r="AV117" s="168"/>
      <c r="AW117" s="168"/>
      <c r="AX117" s="168"/>
      <c r="AY117" s="168"/>
      <c r="AZ117" s="168"/>
      <c r="BA117" s="168"/>
      <c r="BB117" s="168"/>
      <c r="BC117" s="168"/>
      <c r="BD117" s="168"/>
      <c r="BE117" s="168"/>
      <c r="BF117" s="168"/>
      <c r="BG117" s="168"/>
      <c r="BH117" s="168"/>
    </row>
    <row r="118" spans="1:60" ht="22.5" outlineLevel="1" x14ac:dyDescent="0.2">
      <c r="A118" s="174">
        <v>45</v>
      </c>
      <c r="B118" s="175" t="s">
        <v>276</v>
      </c>
      <c r="C118" s="176" t="s">
        <v>277</v>
      </c>
      <c r="D118" s="177" t="s">
        <v>135</v>
      </c>
      <c r="E118" s="178">
        <v>2</v>
      </c>
      <c r="F118" s="179"/>
      <c r="G118" s="180">
        <f>ROUND(E118*F118,2)</f>
        <v>0</v>
      </c>
      <c r="H118" s="165"/>
      <c r="I118" s="166">
        <f>ROUND(E118*H118,2)</f>
        <v>0</v>
      </c>
      <c r="J118" s="165"/>
      <c r="K118" s="166">
        <f>ROUND(E118*J118,2)</f>
        <v>0</v>
      </c>
      <c r="L118" s="166">
        <v>21</v>
      </c>
      <c r="M118" s="166">
        <f>G118*(1+L118/100)</f>
        <v>0</v>
      </c>
      <c r="N118" s="167">
        <v>9.0000000000000006E-5</v>
      </c>
      <c r="O118" s="167">
        <f>ROUND(E118*N118,2)</f>
        <v>0</v>
      </c>
      <c r="P118" s="167">
        <v>0</v>
      </c>
      <c r="Q118" s="167">
        <f>ROUND(E118*P118,2)</f>
        <v>0</v>
      </c>
      <c r="R118" s="166"/>
      <c r="S118" s="166" t="s">
        <v>127</v>
      </c>
      <c r="T118" s="166" t="s">
        <v>127</v>
      </c>
      <c r="U118" s="166">
        <v>0.26</v>
      </c>
      <c r="V118" s="166">
        <f>ROUND(E118*U118,2)</f>
        <v>0.52</v>
      </c>
      <c r="W118" s="166"/>
      <c r="X118" s="166" t="s">
        <v>128</v>
      </c>
      <c r="Y118" s="166" t="s">
        <v>129</v>
      </c>
      <c r="Z118" s="168"/>
      <c r="AA118" s="168"/>
      <c r="AB118" s="168"/>
      <c r="AC118" s="168"/>
      <c r="AD118" s="168"/>
      <c r="AE118" s="168"/>
      <c r="AF118" s="168"/>
      <c r="AG118" s="168" t="s">
        <v>130</v>
      </c>
      <c r="AH118" s="168"/>
      <c r="AI118" s="168"/>
      <c r="AJ118" s="168"/>
      <c r="AK118" s="168"/>
      <c r="AL118" s="168"/>
      <c r="AM118" s="168"/>
      <c r="AN118" s="168"/>
      <c r="AO118" s="168"/>
      <c r="AP118" s="168"/>
      <c r="AQ118" s="168"/>
      <c r="AR118" s="168"/>
      <c r="AS118" s="168"/>
      <c r="AT118" s="168"/>
      <c r="AU118" s="168"/>
      <c r="AV118" s="168"/>
      <c r="AW118" s="168"/>
      <c r="AX118" s="168"/>
      <c r="AY118" s="168"/>
      <c r="AZ118" s="168"/>
      <c r="BA118" s="168"/>
      <c r="BB118" s="168"/>
      <c r="BC118" s="168"/>
      <c r="BD118" s="168"/>
      <c r="BE118" s="168"/>
      <c r="BF118" s="168"/>
      <c r="BG118" s="168"/>
      <c r="BH118" s="168"/>
    </row>
    <row r="119" spans="1:60" ht="22.5" outlineLevel="1" x14ac:dyDescent="0.2">
      <c r="A119" s="174">
        <v>46</v>
      </c>
      <c r="B119" s="175" t="s">
        <v>278</v>
      </c>
      <c r="C119" s="176" t="s">
        <v>279</v>
      </c>
      <c r="D119" s="177" t="s">
        <v>135</v>
      </c>
      <c r="E119" s="178">
        <v>4</v>
      </c>
      <c r="F119" s="179"/>
      <c r="G119" s="180">
        <f>ROUND(E119*F119,2)</f>
        <v>0</v>
      </c>
      <c r="H119" s="165"/>
      <c r="I119" s="166">
        <f>ROUND(E119*H119,2)</f>
        <v>0</v>
      </c>
      <c r="J119" s="165"/>
      <c r="K119" s="166">
        <f>ROUND(E119*J119,2)</f>
        <v>0</v>
      </c>
      <c r="L119" s="166">
        <v>21</v>
      </c>
      <c r="M119" s="166">
        <f>G119*(1+L119/100)</f>
        <v>0</v>
      </c>
      <c r="N119" s="167">
        <v>1.0000000000000001E-5</v>
      </c>
      <c r="O119" s="167">
        <f>ROUND(E119*N119,2)</f>
        <v>0</v>
      </c>
      <c r="P119" s="167">
        <v>0</v>
      </c>
      <c r="Q119" s="167">
        <f>ROUND(E119*P119,2)</f>
        <v>0</v>
      </c>
      <c r="R119" s="166"/>
      <c r="S119" s="166" t="s">
        <v>127</v>
      </c>
      <c r="T119" s="166" t="s">
        <v>127</v>
      </c>
      <c r="U119" s="166">
        <v>0.27400000000000002</v>
      </c>
      <c r="V119" s="166">
        <f>ROUND(E119*U119,2)</f>
        <v>1.1000000000000001</v>
      </c>
      <c r="W119" s="166"/>
      <c r="X119" s="166" t="s">
        <v>128</v>
      </c>
      <c r="Y119" s="166" t="s">
        <v>129</v>
      </c>
      <c r="Z119" s="168"/>
      <c r="AA119" s="168"/>
      <c r="AB119" s="168"/>
      <c r="AC119" s="168"/>
      <c r="AD119" s="168"/>
      <c r="AE119" s="168"/>
      <c r="AF119" s="168"/>
      <c r="AG119" s="168" t="s">
        <v>130</v>
      </c>
      <c r="AH119" s="168"/>
      <c r="AI119" s="168"/>
      <c r="AJ119" s="168"/>
      <c r="AK119" s="168"/>
      <c r="AL119" s="168"/>
      <c r="AM119" s="168"/>
      <c r="AN119" s="168"/>
      <c r="AO119" s="168"/>
      <c r="AP119" s="168"/>
      <c r="AQ119" s="168"/>
      <c r="AR119" s="168"/>
      <c r="AS119" s="168"/>
      <c r="AT119" s="168"/>
      <c r="AU119" s="168"/>
      <c r="AV119" s="168"/>
      <c r="AW119" s="168"/>
      <c r="AX119" s="168"/>
      <c r="AY119" s="168"/>
      <c r="AZ119" s="168"/>
      <c r="BA119" s="168"/>
      <c r="BB119" s="168"/>
      <c r="BC119" s="168"/>
      <c r="BD119" s="168"/>
      <c r="BE119" s="168"/>
      <c r="BF119" s="168"/>
      <c r="BG119" s="168"/>
      <c r="BH119" s="168"/>
    </row>
    <row r="120" spans="1:60" x14ac:dyDescent="0.2">
      <c r="A120" s="149" t="s">
        <v>122</v>
      </c>
      <c r="B120" s="150" t="s">
        <v>85</v>
      </c>
      <c r="C120" s="151" t="s">
        <v>86</v>
      </c>
      <c r="D120" s="152"/>
      <c r="E120" s="153"/>
      <c r="F120" s="154"/>
      <c r="G120" s="155">
        <f>SUMIF(AG121:AG121,"&lt;&gt;NOR",G121:G121)</f>
        <v>0</v>
      </c>
      <c r="H120" s="156"/>
      <c r="I120" s="156">
        <f>SUM(I121:I121)</f>
        <v>0</v>
      </c>
      <c r="J120" s="156"/>
      <c r="K120" s="156">
        <f>SUM(K121:K121)</f>
        <v>0</v>
      </c>
      <c r="L120" s="156"/>
      <c r="M120" s="156">
        <f>SUM(M121:M121)</f>
        <v>0</v>
      </c>
      <c r="N120" s="157"/>
      <c r="O120" s="157">
        <f>SUM(O121:O121)</f>
        <v>0</v>
      </c>
      <c r="P120" s="157"/>
      <c r="Q120" s="157">
        <f>SUM(Q121:Q121)</f>
        <v>0</v>
      </c>
      <c r="R120" s="156"/>
      <c r="S120" s="156"/>
      <c r="T120" s="156"/>
      <c r="U120" s="156"/>
      <c r="V120" s="156">
        <f>SUM(V121:V121)</f>
        <v>0.43</v>
      </c>
      <c r="W120" s="156"/>
      <c r="X120" s="156"/>
      <c r="Y120" s="156"/>
      <c r="AG120" t="s">
        <v>123</v>
      </c>
    </row>
    <row r="121" spans="1:60" outlineLevel="1" x14ac:dyDescent="0.2">
      <c r="A121" s="174">
        <v>47</v>
      </c>
      <c r="B121" s="175" t="s">
        <v>280</v>
      </c>
      <c r="C121" s="176" t="s">
        <v>281</v>
      </c>
      <c r="D121" s="177" t="s">
        <v>135</v>
      </c>
      <c r="E121" s="178">
        <v>2</v>
      </c>
      <c r="F121" s="179"/>
      <c r="G121" s="180">
        <f>ROUND(E121*F121,2)</f>
        <v>0</v>
      </c>
      <c r="H121" s="165"/>
      <c r="I121" s="166">
        <f>ROUND(E121*H121,2)</f>
        <v>0</v>
      </c>
      <c r="J121" s="165"/>
      <c r="K121" s="166">
        <f>ROUND(E121*J121,2)</f>
        <v>0</v>
      </c>
      <c r="L121" s="166">
        <v>21</v>
      </c>
      <c r="M121" s="166">
        <f>G121*(1+L121/100)</f>
        <v>0</v>
      </c>
      <c r="N121" s="167">
        <v>0</v>
      </c>
      <c r="O121" s="167">
        <f>ROUND(E121*N121,2)</f>
        <v>0</v>
      </c>
      <c r="P121" s="167">
        <v>0</v>
      </c>
      <c r="Q121" s="167">
        <f>ROUND(E121*P121,2)</f>
        <v>0</v>
      </c>
      <c r="R121" s="166"/>
      <c r="S121" s="166" t="s">
        <v>127</v>
      </c>
      <c r="T121" s="166" t="s">
        <v>127</v>
      </c>
      <c r="U121" s="166">
        <v>0.215</v>
      </c>
      <c r="V121" s="166">
        <f>ROUND(E121*U121,2)</f>
        <v>0.43</v>
      </c>
      <c r="W121" s="166"/>
      <c r="X121" s="166" t="s">
        <v>128</v>
      </c>
      <c r="Y121" s="166" t="s">
        <v>129</v>
      </c>
      <c r="Z121" s="168"/>
      <c r="AA121" s="168"/>
      <c r="AB121" s="168"/>
      <c r="AC121" s="168"/>
      <c r="AD121" s="168"/>
      <c r="AE121" s="168"/>
      <c r="AF121" s="168"/>
      <c r="AG121" s="168" t="s">
        <v>130</v>
      </c>
      <c r="AH121" s="168"/>
      <c r="AI121" s="168"/>
      <c r="AJ121" s="168"/>
      <c r="AK121" s="168"/>
      <c r="AL121" s="168"/>
      <c r="AM121" s="168"/>
      <c r="AN121" s="168"/>
      <c r="AO121" s="168"/>
      <c r="AP121" s="168"/>
      <c r="AQ121" s="168"/>
      <c r="AR121" s="168"/>
      <c r="AS121" s="168"/>
      <c r="AT121" s="168"/>
      <c r="AU121" s="168"/>
      <c r="AV121" s="168"/>
      <c r="AW121" s="168"/>
      <c r="AX121" s="168"/>
      <c r="AY121" s="168"/>
      <c r="AZ121" s="168"/>
      <c r="BA121" s="168"/>
      <c r="BB121" s="168"/>
      <c r="BC121" s="168"/>
      <c r="BD121" s="168"/>
      <c r="BE121" s="168"/>
      <c r="BF121" s="168"/>
      <c r="BG121" s="168"/>
      <c r="BH121" s="168"/>
    </row>
    <row r="122" spans="1:60" x14ac:dyDescent="0.2">
      <c r="A122" s="149" t="s">
        <v>122</v>
      </c>
      <c r="B122" s="150" t="s">
        <v>71</v>
      </c>
      <c r="C122" s="151" t="s">
        <v>72</v>
      </c>
      <c r="D122" s="152"/>
      <c r="E122" s="153"/>
      <c r="F122" s="154"/>
      <c r="G122" s="155">
        <f>SUMIF(AG123:AG126,"&lt;&gt;NOR",G123:G126)</f>
        <v>0</v>
      </c>
      <c r="H122" s="156"/>
      <c r="I122" s="156">
        <f>SUM(I123:I126)</f>
        <v>0</v>
      </c>
      <c r="J122" s="156"/>
      <c r="K122" s="156">
        <f>SUM(K123:K126)</f>
        <v>0</v>
      </c>
      <c r="L122" s="156"/>
      <c r="M122" s="156">
        <f>SUM(M123:M126)</f>
        <v>0</v>
      </c>
      <c r="N122" s="157"/>
      <c r="O122" s="157">
        <f>SUM(O123:O126)</f>
        <v>0</v>
      </c>
      <c r="P122" s="157"/>
      <c r="Q122" s="157">
        <f>SUM(Q123:Q126)</f>
        <v>0</v>
      </c>
      <c r="R122" s="156"/>
      <c r="S122" s="156"/>
      <c r="T122" s="156"/>
      <c r="U122" s="156"/>
      <c r="V122" s="156">
        <f>SUM(V123:V126)</f>
        <v>0</v>
      </c>
      <c r="W122" s="156"/>
      <c r="X122" s="156"/>
      <c r="Y122" s="156"/>
      <c r="AG122" t="s">
        <v>123</v>
      </c>
    </row>
    <row r="123" spans="1:60" ht="33.75" outlineLevel="1" x14ac:dyDescent="0.2">
      <c r="A123" s="158">
        <v>48</v>
      </c>
      <c r="B123" s="159" t="s">
        <v>282</v>
      </c>
      <c r="C123" s="160" t="s">
        <v>283</v>
      </c>
      <c r="D123" s="161" t="s">
        <v>135</v>
      </c>
      <c r="E123" s="162">
        <v>1</v>
      </c>
      <c r="F123" s="163"/>
      <c r="G123" s="164">
        <f>ROUND(E123*F123,2)</f>
        <v>0</v>
      </c>
      <c r="H123" s="165"/>
      <c r="I123" s="166">
        <f>ROUND(E123*H123,2)</f>
        <v>0</v>
      </c>
      <c r="J123" s="165"/>
      <c r="K123" s="166">
        <f>ROUND(E123*J123,2)</f>
        <v>0</v>
      </c>
      <c r="L123" s="166">
        <v>21</v>
      </c>
      <c r="M123" s="166">
        <f>G123*(1+L123/100)</f>
        <v>0</v>
      </c>
      <c r="N123" s="167">
        <v>0</v>
      </c>
      <c r="O123" s="167">
        <f>ROUND(E123*N123,2)</f>
        <v>0</v>
      </c>
      <c r="P123" s="167">
        <v>0</v>
      </c>
      <c r="Q123" s="167">
        <f>ROUND(E123*P123,2)</f>
        <v>0</v>
      </c>
      <c r="R123" s="166"/>
      <c r="S123" s="166" t="s">
        <v>284</v>
      </c>
      <c r="T123" s="166" t="s">
        <v>214</v>
      </c>
      <c r="U123" s="166">
        <v>0</v>
      </c>
      <c r="V123" s="166">
        <f>ROUND(E123*U123,2)</f>
        <v>0</v>
      </c>
      <c r="W123" s="166"/>
      <c r="X123" s="166" t="s">
        <v>128</v>
      </c>
      <c r="Y123" s="166" t="s">
        <v>140</v>
      </c>
      <c r="Z123" s="168"/>
      <c r="AA123" s="168"/>
      <c r="AB123" s="168"/>
      <c r="AC123" s="168"/>
      <c r="AD123" s="168"/>
      <c r="AE123" s="168"/>
      <c r="AF123" s="168"/>
      <c r="AG123" s="168" t="s">
        <v>130</v>
      </c>
      <c r="AH123" s="168"/>
      <c r="AI123" s="168"/>
      <c r="AJ123" s="168"/>
      <c r="AK123" s="168"/>
      <c r="AL123" s="168"/>
      <c r="AM123" s="168"/>
      <c r="AN123" s="168"/>
      <c r="AO123" s="168"/>
      <c r="AP123" s="168"/>
      <c r="AQ123" s="168"/>
      <c r="AR123" s="168"/>
      <c r="AS123" s="168"/>
      <c r="AT123" s="168"/>
      <c r="AU123" s="168"/>
      <c r="AV123" s="168"/>
      <c r="AW123" s="168"/>
      <c r="AX123" s="168"/>
      <c r="AY123" s="168"/>
      <c r="AZ123" s="168"/>
      <c r="BA123" s="168"/>
      <c r="BB123" s="168"/>
      <c r="BC123" s="168"/>
      <c r="BD123" s="168"/>
      <c r="BE123" s="168"/>
      <c r="BF123" s="168"/>
      <c r="BG123" s="168"/>
      <c r="BH123" s="168"/>
    </row>
    <row r="124" spans="1:60" ht="12.75" customHeight="1" outlineLevel="2" x14ac:dyDescent="0.2">
      <c r="A124" s="169"/>
      <c r="B124" s="170"/>
      <c r="C124" s="193" t="s">
        <v>285</v>
      </c>
      <c r="D124" s="193"/>
      <c r="E124" s="193"/>
      <c r="F124" s="193"/>
      <c r="G124" s="193"/>
      <c r="H124" s="166"/>
      <c r="I124" s="166"/>
      <c r="J124" s="166"/>
      <c r="K124" s="166"/>
      <c r="L124" s="166"/>
      <c r="M124" s="166"/>
      <c r="N124" s="167"/>
      <c r="O124" s="167"/>
      <c r="P124" s="167"/>
      <c r="Q124" s="167"/>
      <c r="R124" s="166"/>
      <c r="S124" s="166"/>
      <c r="T124" s="166"/>
      <c r="U124" s="166"/>
      <c r="V124" s="166"/>
      <c r="W124" s="166"/>
      <c r="X124" s="166"/>
      <c r="Y124" s="166"/>
      <c r="Z124" s="168"/>
      <c r="AA124" s="168"/>
      <c r="AB124" s="168"/>
      <c r="AC124" s="168"/>
      <c r="AD124" s="168"/>
      <c r="AE124" s="168"/>
      <c r="AF124" s="168"/>
      <c r="AG124" s="168" t="s">
        <v>169</v>
      </c>
      <c r="AH124" s="168"/>
      <c r="AI124" s="168"/>
      <c r="AJ124" s="168"/>
      <c r="AK124" s="168"/>
      <c r="AL124" s="168"/>
      <c r="AM124" s="168"/>
      <c r="AN124" s="168"/>
      <c r="AO124" s="168"/>
      <c r="AP124" s="168"/>
      <c r="AQ124" s="168"/>
      <c r="AR124" s="168"/>
      <c r="AS124" s="168"/>
      <c r="AT124" s="168"/>
      <c r="AU124" s="168"/>
      <c r="AV124" s="168"/>
      <c r="AW124" s="168"/>
      <c r="AX124" s="168"/>
      <c r="AY124" s="168"/>
      <c r="AZ124" s="168"/>
      <c r="BA124" s="168"/>
      <c r="BB124" s="168"/>
      <c r="BC124" s="168"/>
      <c r="BD124" s="168"/>
      <c r="BE124" s="168"/>
      <c r="BF124" s="168"/>
      <c r="BG124" s="168"/>
      <c r="BH124" s="168"/>
    </row>
    <row r="125" spans="1:60" ht="22.5" customHeight="1" outlineLevel="3" x14ac:dyDescent="0.2">
      <c r="A125" s="169"/>
      <c r="B125" s="170"/>
      <c r="C125" s="196" t="s">
        <v>286</v>
      </c>
      <c r="D125" s="196"/>
      <c r="E125" s="196"/>
      <c r="F125" s="196"/>
      <c r="G125" s="196"/>
      <c r="H125" s="166"/>
      <c r="I125" s="166"/>
      <c r="J125" s="166"/>
      <c r="K125" s="166"/>
      <c r="L125" s="166"/>
      <c r="M125" s="166"/>
      <c r="N125" s="167"/>
      <c r="O125" s="167"/>
      <c r="P125" s="167"/>
      <c r="Q125" s="167"/>
      <c r="R125" s="166"/>
      <c r="S125" s="166"/>
      <c r="T125" s="166"/>
      <c r="U125" s="166"/>
      <c r="V125" s="166"/>
      <c r="W125" s="166"/>
      <c r="X125" s="166"/>
      <c r="Y125" s="166"/>
      <c r="Z125" s="168"/>
      <c r="AA125" s="168"/>
      <c r="AB125" s="168"/>
      <c r="AC125" s="168"/>
      <c r="AD125" s="168"/>
      <c r="AE125" s="168"/>
      <c r="AF125" s="168"/>
      <c r="AG125" s="168" t="s">
        <v>169</v>
      </c>
      <c r="AH125" s="168"/>
      <c r="AI125" s="168"/>
      <c r="AJ125" s="168"/>
      <c r="AK125" s="168"/>
      <c r="AL125" s="168"/>
      <c r="AM125" s="168"/>
      <c r="AN125" s="168"/>
      <c r="AO125" s="168"/>
      <c r="AP125" s="168"/>
      <c r="AQ125" s="168"/>
      <c r="AR125" s="168"/>
      <c r="AS125" s="168"/>
      <c r="AT125" s="168"/>
      <c r="AU125" s="168"/>
      <c r="AV125" s="168"/>
      <c r="AW125" s="168"/>
      <c r="AX125" s="168"/>
      <c r="AY125" s="168"/>
      <c r="AZ125" s="168"/>
      <c r="BA125" s="181" t="str">
        <f>C125</f>
        <v>vypuštění dané větve, demontáž tělesa, odřezání připojovacího rozvodu potrubí, demontáž konzol, zapravení parapetního zdiva, malba.</v>
      </c>
      <c r="BB125" s="168"/>
      <c r="BC125" s="168"/>
      <c r="BD125" s="168"/>
      <c r="BE125" s="168"/>
      <c r="BF125" s="168"/>
      <c r="BG125" s="168"/>
      <c r="BH125" s="168"/>
    </row>
    <row r="126" spans="1:60" ht="22.5" customHeight="1" outlineLevel="3" x14ac:dyDescent="0.2">
      <c r="A126" s="169"/>
      <c r="B126" s="170"/>
      <c r="C126" s="196" t="s">
        <v>287</v>
      </c>
      <c r="D126" s="196"/>
      <c r="E126" s="196"/>
      <c r="F126" s="196"/>
      <c r="G126" s="196"/>
      <c r="H126" s="166"/>
      <c r="I126" s="166"/>
      <c r="J126" s="166"/>
      <c r="K126" s="166"/>
      <c r="L126" s="166"/>
      <c r="M126" s="166"/>
      <c r="N126" s="167"/>
      <c r="O126" s="167"/>
      <c r="P126" s="167"/>
      <c r="Q126" s="167"/>
      <c r="R126" s="166"/>
      <c r="S126" s="166"/>
      <c r="T126" s="166"/>
      <c r="U126" s="166"/>
      <c r="V126" s="166"/>
      <c r="W126" s="166"/>
      <c r="X126" s="166"/>
      <c r="Y126" s="166"/>
      <c r="Z126" s="168"/>
      <c r="AA126" s="168"/>
      <c r="AB126" s="168"/>
      <c r="AC126" s="168"/>
      <c r="AD126" s="168"/>
      <c r="AE126" s="168"/>
      <c r="AF126" s="168"/>
      <c r="AG126" s="168" t="s">
        <v>169</v>
      </c>
      <c r="AH126" s="168"/>
      <c r="AI126" s="168"/>
      <c r="AJ126" s="168"/>
      <c r="AK126" s="168"/>
      <c r="AL126" s="168"/>
      <c r="AM126" s="168"/>
      <c r="AN126" s="168"/>
      <c r="AO126" s="168"/>
      <c r="AP126" s="168"/>
      <c r="AQ126" s="168"/>
      <c r="AR126" s="168"/>
      <c r="AS126" s="168"/>
      <c r="AT126" s="168"/>
      <c r="AU126" s="168"/>
      <c r="AV126" s="168"/>
      <c r="AW126" s="168"/>
      <c r="AX126" s="168"/>
      <c r="AY126" s="168"/>
      <c r="AZ126" s="168"/>
      <c r="BA126" s="181" t="str">
        <f>C126</f>
        <v>nové konzoly, osazení očištěného tělesa, nový připojovací rozvod z Cu trubek, fitinky, dopuštění systému.</v>
      </c>
      <c r="BB126" s="168"/>
      <c r="BC126" s="168"/>
      <c r="BD126" s="168"/>
      <c r="BE126" s="168"/>
      <c r="BF126" s="168"/>
      <c r="BG126" s="168"/>
      <c r="BH126" s="168"/>
    </row>
    <row r="127" spans="1:60" x14ac:dyDescent="0.2">
      <c r="A127" s="149" t="s">
        <v>122</v>
      </c>
      <c r="B127" s="150" t="s">
        <v>73</v>
      </c>
      <c r="C127" s="151" t="s">
        <v>74</v>
      </c>
      <c r="D127" s="152"/>
      <c r="E127" s="153"/>
      <c r="F127" s="154"/>
      <c r="G127" s="155">
        <f>SUMIF(AG128:AG130,"&lt;&gt;NOR",G128:G130)</f>
        <v>0</v>
      </c>
      <c r="H127" s="156"/>
      <c r="I127" s="156">
        <f>SUM(I128:I130)</f>
        <v>0</v>
      </c>
      <c r="J127" s="156"/>
      <c r="K127" s="156">
        <f>SUM(K128:K130)</f>
        <v>0</v>
      </c>
      <c r="L127" s="156"/>
      <c r="M127" s="156">
        <f>SUM(M128:M130)</f>
        <v>0</v>
      </c>
      <c r="N127" s="157"/>
      <c r="O127" s="157">
        <f>SUM(O128:O130)</f>
        <v>0.12</v>
      </c>
      <c r="P127" s="157"/>
      <c r="Q127" s="157">
        <f>SUM(Q128:Q130)</f>
        <v>0</v>
      </c>
      <c r="R127" s="156"/>
      <c r="S127" s="156"/>
      <c r="T127" s="156"/>
      <c r="U127" s="156"/>
      <c r="V127" s="156">
        <f>SUM(V128:V130)</f>
        <v>1.74</v>
      </c>
      <c r="W127" s="156"/>
      <c r="X127" s="156"/>
      <c r="Y127" s="156"/>
      <c r="AG127" t="s">
        <v>123</v>
      </c>
    </row>
    <row r="128" spans="1:60" ht="22.5" outlineLevel="1" x14ac:dyDescent="0.2">
      <c r="A128" s="158">
        <v>49</v>
      </c>
      <c r="B128" s="159" t="s">
        <v>288</v>
      </c>
      <c r="C128" s="160" t="s">
        <v>289</v>
      </c>
      <c r="D128" s="161" t="s">
        <v>126</v>
      </c>
      <c r="E128" s="162">
        <v>8.91</v>
      </c>
      <c r="F128" s="163"/>
      <c r="G128" s="164">
        <f>ROUND(E128*F128,2)</f>
        <v>0</v>
      </c>
      <c r="H128" s="165"/>
      <c r="I128" s="166">
        <f>ROUND(E128*H128,2)</f>
        <v>0</v>
      </c>
      <c r="J128" s="165"/>
      <c r="K128" s="166">
        <f>ROUND(E128*J128,2)</f>
        <v>0</v>
      </c>
      <c r="L128" s="166">
        <v>21</v>
      </c>
      <c r="M128" s="166">
        <f>G128*(1+L128/100)</f>
        <v>0</v>
      </c>
      <c r="N128" s="167">
        <v>1.366E-2</v>
      </c>
      <c r="O128" s="167">
        <f>ROUND(E128*N128,2)</f>
        <v>0.12</v>
      </c>
      <c r="P128" s="167">
        <v>0</v>
      </c>
      <c r="Q128" s="167">
        <f>ROUND(E128*P128,2)</f>
        <v>0</v>
      </c>
      <c r="R128" s="166"/>
      <c r="S128" s="166" t="s">
        <v>127</v>
      </c>
      <c r="T128" s="166" t="s">
        <v>127</v>
      </c>
      <c r="U128" s="166">
        <v>0.19500000000000001</v>
      </c>
      <c r="V128" s="166">
        <f>ROUND(E128*U128,2)</f>
        <v>1.74</v>
      </c>
      <c r="W128" s="166"/>
      <c r="X128" s="166" t="s">
        <v>128</v>
      </c>
      <c r="Y128" s="166" t="s">
        <v>129</v>
      </c>
      <c r="Z128" s="168"/>
      <c r="AA128" s="168"/>
      <c r="AB128" s="168"/>
      <c r="AC128" s="168"/>
      <c r="AD128" s="168"/>
      <c r="AE128" s="168"/>
      <c r="AF128" s="168"/>
      <c r="AG128" s="168" t="s">
        <v>130</v>
      </c>
      <c r="AH128" s="168"/>
      <c r="AI128" s="168"/>
      <c r="AJ128" s="168"/>
      <c r="AK128" s="168"/>
      <c r="AL128" s="168"/>
      <c r="AM128" s="168"/>
      <c r="AN128" s="168"/>
      <c r="AO128" s="168"/>
      <c r="AP128" s="168"/>
      <c r="AQ128" s="168"/>
      <c r="AR128" s="168"/>
      <c r="AS128" s="168"/>
      <c r="AT128" s="168"/>
      <c r="AU128" s="168"/>
      <c r="AV128" s="168"/>
      <c r="AW128" s="168"/>
      <c r="AX128" s="168"/>
      <c r="AY128" s="168"/>
      <c r="AZ128" s="168"/>
      <c r="BA128" s="168"/>
      <c r="BB128" s="168"/>
      <c r="BC128" s="168"/>
      <c r="BD128" s="168"/>
      <c r="BE128" s="168"/>
      <c r="BF128" s="168"/>
      <c r="BG128" s="168"/>
      <c r="BH128" s="168"/>
    </row>
    <row r="129" spans="1:60" outlineLevel="2" x14ac:dyDescent="0.2">
      <c r="A129" s="169"/>
      <c r="B129" s="170"/>
      <c r="C129" s="171" t="s">
        <v>290</v>
      </c>
      <c r="D129" s="172"/>
      <c r="E129" s="173">
        <v>8.91</v>
      </c>
      <c r="F129" s="166"/>
      <c r="G129" s="166"/>
      <c r="H129" s="166"/>
      <c r="I129" s="166"/>
      <c r="J129" s="166"/>
      <c r="K129" s="166"/>
      <c r="L129" s="166"/>
      <c r="M129" s="166"/>
      <c r="N129" s="167"/>
      <c r="O129" s="167"/>
      <c r="P129" s="167"/>
      <c r="Q129" s="167"/>
      <c r="R129" s="166"/>
      <c r="S129" s="166"/>
      <c r="T129" s="166"/>
      <c r="U129" s="166"/>
      <c r="V129" s="166"/>
      <c r="W129" s="166"/>
      <c r="X129" s="166"/>
      <c r="Y129" s="166"/>
      <c r="Z129" s="168"/>
      <c r="AA129" s="168"/>
      <c r="AB129" s="168"/>
      <c r="AC129" s="168"/>
      <c r="AD129" s="168"/>
      <c r="AE129" s="168"/>
      <c r="AF129" s="168"/>
      <c r="AG129" s="168" t="s">
        <v>132</v>
      </c>
      <c r="AH129" s="168">
        <v>0</v>
      </c>
      <c r="AI129" s="168"/>
      <c r="AJ129" s="168"/>
      <c r="AK129" s="168"/>
      <c r="AL129" s="168"/>
      <c r="AM129" s="168"/>
      <c r="AN129" s="168"/>
      <c r="AO129" s="168"/>
      <c r="AP129" s="168"/>
      <c r="AQ129" s="168"/>
      <c r="AR129" s="168"/>
      <c r="AS129" s="168"/>
      <c r="AT129" s="168"/>
      <c r="AU129" s="168"/>
      <c r="AV129" s="168"/>
      <c r="AW129" s="168"/>
      <c r="AX129" s="168"/>
      <c r="AY129" s="168"/>
      <c r="AZ129" s="168"/>
      <c r="BA129" s="168"/>
      <c r="BB129" s="168"/>
      <c r="BC129" s="168"/>
      <c r="BD129" s="168"/>
      <c r="BE129" s="168"/>
      <c r="BF129" s="168"/>
      <c r="BG129" s="168"/>
      <c r="BH129" s="168"/>
    </row>
    <row r="130" spans="1:60" ht="22.5" outlineLevel="1" x14ac:dyDescent="0.2">
      <c r="A130" s="169">
        <v>50</v>
      </c>
      <c r="B130" s="170" t="s">
        <v>291</v>
      </c>
      <c r="C130" s="182" t="s">
        <v>292</v>
      </c>
      <c r="D130" s="183" t="s">
        <v>29</v>
      </c>
      <c r="E130" s="184"/>
      <c r="F130" s="165"/>
      <c r="G130" s="166">
        <f>ROUND(E130*F130,2)</f>
        <v>0</v>
      </c>
      <c r="H130" s="165"/>
      <c r="I130" s="166">
        <f>ROUND(E130*H130,2)</f>
        <v>0</v>
      </c>
      <c r="J130" s="165"/>
      <c r="K130" s="166">
        <f>ROUND(E130*J130,2)</f>
        <v>0</v>
      </c>
      <c r="L130" s="166">
        <v>21</v>
      </c>
      <c r="M130" s="166">
        <f>G130*(1+L130/100)</f>
        <v>0</v>
      </c>
      <c r="N130" s="167">
        <v>0</v>
      </c>
      <c r="O130" s="167">
        <f>ROUND(E130*N130,2)</f>
        <v>0</v>
      </c>
      <c r="P130" s="167">
        <v>0</v>
      </c>
      <c r="Q130" s="167">
        <f>ROUND(E130*P130,2)</f>
        <v>0</v>
      </c>
      <c r="R130" s="166"/>
      <c r="S130" s="166" t="s">
        <v>127</v>
      </c>
      <c r="T130" s="166" t="s">
        <v>127</v>
      </c>
      <c r="U130" s="166">
        <v>0</v>
      </c>
      <c r="V130" s="166">
        <f>ROUND(E130*U130,2)</f>
        <v>0</v>
      </c>
      <c r="W130" s="166"/>
      <c r="X130" s="166" t="s">
        <v>258</v>
      </c>
      <c r="Y130" s="166" t="s">
        <v>129</v>
      </c>
      <c r="Z130" s="168"/>
      <c r="AA130" s="168"/>
      <c r="AB130" s="168"/>
      <c r="AC130" s="168"/>
      <c r="AD130" s="168"/>
      <c r="AE130" s="168"/>
      <c r="AF130" s="168"/>
      <c r="AG130" s="168" t="s">
        <v>259</v>
      </c>
      <c r="AH130" s="168"/>
      <c r="AI130" s="168"/>
      <c r="AJ130" s="168"/>
      <c r="AK130" s="168"/>
      <c r="AL130" s="168"/>
      <c r="AM130" s="168"/>
      <c r="AN130" s="168"/>
      <c r="AO130" s="168"/>
      <c r="AP130" s="168"/>
      <c r="AQ130" s="168"/>
      <c r="AR130" s="168"/>
      <c r="AS130" s="168"/>
      <c r="AT130" s="168"/>
      <c r="AU130" s="168"/>
      <c r="AV130" s="168"/>
      <c r="AW130" s="168"/>
      <c r="AX130" s="168"/>
      <c r="AY130" s="168"/>
      <c r="AZ130" s="168"/>
      <c r="BA130" s="168"/>
      <c r="BB130" s="168"/>
      <c r="BC130" s="168"/>
      <c r="BD130" s="168"/>
      <c r="BE130" s="168"/>
      <c r="BF130" s="168"/>
      <c r="BG130" s="168"/>
      <c r="BH130" s="168"/>
    </row>
    <row r="131" spans="1:60" x14ac:dyDescent="0.2">
      <c r="A131" s="149" t="s">
        <v>122</v>
      </c>
      <c r="B131" s="150" t="s">
        <v>75</v>
      </c>
      <c r="C131" s="151" t="s">
        <v>76</v>
      </c>
      <c r="D131" s="152"/>
      <c r="E131" s="153"/>
      <c r="F131" s="154"/>
      <c r="G131" s="155">
        <f>SUMIF(AG132:AG133,"&lt;&gt;NOR",G132:G133)</f>
        <v>0</v>
      </c>
      <c r="H131" s="156"/>
      <c r="I131" s="156">
        <f>SUM(I132:I133)</f>
        <v>0</v>
      </c>
      <c r="J131" s="156"/>
      <c r="K131" s="156">
        <f>SUM(K132:K133)</f>
        <v>0</v>
      </c>
      <c r="L131" s="156"/>
      <c r="M131" s="156">
        <f>SUM(M132:M133)</f>
        <v>0</v>
      </c>
      <c r="N131" s="157"/>
      <c r="O131" s="157">
        <f>SUM(O132:O133)</f>
        <v>0</v>
      </c>
      <c r="P131" s="157"/>
      <c r="Q131" s="157">
        <f>SUM(Q132:Q133)</f>
        <v>0</v>
      </c>
      <c r="R131" s="156"/>
      <c r="S131" s="156"/>
      <c r="T131" s="156"/>
      <c r="U131" s="156"/>
      <c r="V131" s="156">
        <f>SUM(V132:V133)</f>
        <v>5.26</v>
      </c>
      <c r="W131" s="156"/>
      <c r="X131" s="156"/>
      <c r="Y131" s="156"/>
      <c r="AG131" t="s">
        <v>123</v>
      </c>
    </row>
    <row r="132" spans="1:60" outlineLevel="1" x14ac:dyDescent="0.2">
      <c r="A132" s="158">
        <v>51</v>
      </c>
      <c r="B132" s="159" t="s">
        <v>293</v>
      </c>
      <c r="C132" s="160" t="s">
        <v>294</v>
      </c>
      <c r="D132" s="161" t="s">
        <v>147</v>
      </c>
      <c r="E132" s="162">
        <v>43.8</v>
      </c>
      <c r="F132" s="163"/>
      <c r="G132" s="164">
        <f>ROUND(E132*F132,2)</f>
        <v>0</v>
      </c>
      <c r="H132" s="165"/>
      <c r="I132" s="166">
        <f>ROUND(E132*H132,2)</f>
        <v>0</v>
      </c>
      <c r="J132" s="165"/>
      <c r="K132" s="166">
        <f>ROUND(E132*J132,2)</f>
        <v>0</v>
      </c>
      <c r="L132" s="166">
        <v>21</v>
      </c>
      <c r="M132" s="166">
        <f>G132*(1+L132/100)</f>
        <v>0</v>
      </c>
      <c r="N132" s="167">
        <v>6.0000000000000002E-5</v>
      </c>
      <c r="O132" s="167">
        <f>ROUND(E132*N132,2)</f>
        <v>0</v>
      </c>
      <c r="P132" s="167">
        <v>0</v>
      </c>
      <c r="Q132" s="167">
        <f>ROUND(E132*P132,2)</f>
        <v>0</v>
      </c>
      <c r="R132" s="166"/>
      <c r="S132" s="166" t="s">
        <v>127</v>
      </c>
      <c r="T132" s="166" t="s">
        <v>127</v>
      </c>
      <c r="U132" s="166">
        <v>0.12</v>
      </c>
      <c r="V132" s="166">
        <f>ROUND(E132*U132,2)</f>
        <v>5.26</v>
      </c>
      <c r="W132" s="166"/>
      <c r="X132" s="166" t="s">
        <v>128</v>
      </c>
      <c r="Y132" s="166" t="s">
        <v>129</v>
      </c>
      <c r="Z132" s="168"/>
      <c r="AA132" s="168"/>
      <c r="AB132" s="168"/>
      <c r="AC132" s="168"/>
      <c r="AD132" s="168"/>
      <c r="AE132" s="168"/>
      <c r="AF132" s="168"/>
      <c r="AG132" s="168" t="s">
        <v>130</v>
      </c>
      <c r="AH132" s="168"/>
      <c r="AI132" s="168"/>
      <c r="AJ132" s="168"/>
      <c r="AK132" s="168"/>
      <c r="AL132" s="168"/>
      <c r="AM132" s="168"/>
      <c r="AN132" s="168"/>
      <c r="AO132" s="168"/>
      <c r="AP132" s="168"/>
      <c r="AQ132" s="168"/>
      <c r="AR132" s="168"/>
      <c r="AS132" s="168"/>
      <c r="AT132" s="168"/>
      <c r="AU132" s="168"/>
      <c r="AV132" s="168"/>
      <c r="AW132" s="168"/>
      <c r="AX132" s="168"/>
      <c r="AY132" s="168"/>
      <c r="AZ132" s="168"/>
      <c r="BA132" s="168"/>
      <c r="BB132" s="168"/>
      <c r="BC132" s="168"/>
      <c r="BD132" s="168"/>
      <c r="BE132" s="168"/>
      <c r="BF132" s="168"/>
      <c r="BG132" s="168"/>
      <c r="BH132" s="168"/>
    </row>
    <row r="133" spans="1:60" outlineLevel="2" x14ac:dyDescent="0.2">
      <c r="A133" s="169"/>
      <c r="B133" s="170"/>
      <c r="C133" s="171" t="s">
        <v>295</v>
      </c>
      <c r="D133" s="172"/>
      <c r="E133" s="173">
        <v>43.8</v>
      </c>
      <c r="F133" s="166"/>
      <c r="G133" s="166"/>
      <c r="H133" s="166"/>
      <c r="I133" s="166"/>
      <c r="J133" s="166"/>
      <c r="K133" s="166"/>
      <c r="L133" s="166"/>
      <c r="M133" s="166"/>
      <c r="N133" s="167"/>
      <c r="O133" s="167"/>
      <c r="P133" s="167"/>
      <c r="Q133" s="167"/>
      <c r="R133" s="166"/>
      <c r="S133" s="166"/>
      <c r="T133" s="166"/>
      <c r="U133" s="166"/>
      <c r="V133" s="166"/>
      <c r="W133" s="166"/>
      <c r="X133" s="166"/>
      <c r="Y133" s="166"/>
      <c r="Z133" s="168"/>
      <c r="AA133" s="168"/>
      <c r="AB133" s="168"/>
      <c r="AC133" s="168"/>
      <c r="AD133" s="168"/>
      <c r="AE133" s="168"/>
      <c r="AF133" s="168"/>
      <c r="AG133" s="168" t="s">
        <v>132</v>
      </c>
      <c r="AH133" s="168">
        <v>0</v>
      </c>
      <c r="AI133" s="168"/>
      <c r="AJ133" s="168"/>
      <c r="AK133" s="168"/>
      <c r="AL133" s="168"/>
      <c r="AM133" s="168"/>
      <c r="AN133" s="168"/>
      <c r="AO133" s="168"/>
      <c r="AP133" s="168"/>
      <c r="AQ133" s="168"/>
      <c r="AR133" s="168"/>
      <c r="AS133" s="168"/>
      <c r="AT133" s="168"/>
      <c r="AU133" s="168"/>
      <c r="AV133" s="168"/>
      <c r="AW133" s="168"/>
      <c r="AX133" s="168"/>
      <c r="AY133" s="168"/>
      <c r="AZ133" s="168"/>
      <c r="BA133" s="168"/>
      <c r="BB133" s="168"/>
      <c r="BC133" s="168"/>
      <c r="BD133" s="168"/>
      <c r="BE133" s="168"/>
      <c r="BF133" s="168"/>
      <c r="BG133" s="168"/>
      <c r="BH133" s="168"/>
    </row>
    <row r="134" spans="1:60" x14ac:dyDescent="0.2">
      <c r="A134" s="149" t="s">
        <v>122</v>
      </c>
      <c r="B134" s="150" t="s">
        <v>77</v>
      </c>
      <c r="C134" s="151" t="s">
        <v>78</v>
      </c>
      <c r="D134" s="152"/>
      <c r="E134" s="153"/>
      <c r="F134" s="154"/>
      <c r="G134" s="155">
        <f>SUMIF(AG135:AG152,"&lt;&gt;NOR",G135:G152)</f>
        <v>0</v>
      </c>
      <c r="H134" s="156"/>
      <c r="I134" s="156">
        <f>SUM(I135:I152)</f>
        <v>0</v>
      </c>
      <c r="J134" s="156"/>
      <c r="K134" s="156">
        <f>SUM(K135:K152)</f>
        <v>0</v>
      </c>
      <c r="L134" s="156"/>
      <c r="M134" s="156">
        <f>SUM(M135:M152)</f>
        <v>0</v>
      </c>
      <c r="N134" s="157"/>
      <c r="O134" s="157">
        <f>SUM(O135:O152)</f>
        <v>0.29000000000000004</v>
      </c>
      <c r="P134" s="157"/>
      <c r="Q134" s="157">
        <f>SUM(Q135:Q152)</f>
        <v>0</v>
      </c>
      <c r="R134" s="156"/>
      <c r="S134" s="156"/>
      <c r="T134" s="156"/>
      <c r="U134" s="156"/>
      <c r="V134" s="156">
        <f>SUM(V135:V152)</f>
        <v>62.18</v>
      </c>
      <c r="W134" s="156"/>
      <c r="X134" s="156"/>
      <c r="Y134" s="156"/>
      <c r="AG134" t="s">
        <v>123</v>
      </c>
    </row>
    <row r="135" spans="1:60" ht="22.5" outlineLevel="1" x14ac:dyDescent="0.2">
      <c r="A135" s="158">
        <v>52</v>
      </c>
      <c r="B135" s="159" t="s">
        <v>296</v>
      </c>
      <c r="C135" s="160" t="s">
        <v>297</v>
      </c>
      <c r="D135" s="161" t="s">
        <v>126</v>
      </c>
      <c r="E135" s="162">
        <v>46.1</v>
      </c>
      <c r="F135" s="163"/>
      <c r="G135" s="164">
        <f>ROUND(E135*F135,2)</f>
        <v>0</v>
      </c>
      <c r="H135" s="165"/>
      <c r="I135" s="166">
        <f>ROUND(E135*H135,2)</f>
        <v>0</v>
      </c>
      <c r="J135" s="165"/>
      <c r="K135" s="166">
        <f>ROUND(E135*J135,2)</f>
        <v>0</v>
      </c>
      <c r="L135" s="166">
        <v>21</v>
      </c>
      <c r="M135" s="166">
        <f>G135*(1+L135/100)</f>
        <v>0</v>
      </c>
      <c r="N135" s="167">
        <v>0</v>
      </c>
      <c r="O135" s="167">
        <f>ROUND(E135*N135,2)</f>
        <v>0</v>
      </c>
      <c r="P135" s="167">
        <v>0</v>
      </c>
      <c r="Q135" s="167">
        <f>ROUND(E135*P135,2)</f>
        <v>0</v>
      </c>
      <c r="R135" s="166"/>
      <c r="S135" s="166" t="s">
        <v>127</v>
      </c>
      <c r="T135" s="166" t="s">
        <v>127</v>
      </c>
      <c r="U135" s="166">
        <v>1.6E-2</v>
      </c>
      <c r="V135" s="166">
        <f>ROUND(E135*U135,2)</f>
        <v>0.74</v>
      </c>
      <c r="W135" s="166"/>
      <c r="X135" s="166" t="s">
        <v>128</v>
      </c>
      <c r="Y135" s="166" t="s">
        <v>129</v>
      </c>
      <c r="Z135" s="168"/>
      <c r="AA135" s="168"/>
      <c r="AB135" s="168"/>
      <c r="AC135" s="168"/>
      <c r="AD135" s="168"/>
      <c r="AE135" s="168"/>
      <c r="AF135" s="168"/>
      <c r="AG135" s="168" t="s">
        <v>130</v>
      </c>
      <c r="AH135" s="168"/>
      <c r="AI135" s="168"/>
      <c r="AJ135" s="168"/>
      <c r="AK135" s="168"/>
      <c r="AL135" s="168"/>
      <c r="AM135" s="168"/>
      <c r="AN135" s="168"/>
      <c r="AO135" s="168"/>
      <c r="AP135" s="168"/>
      <c r="AQ135" s="168"/>
      <c r="AR135" s="168"/>
      <c r="AS135" s="168"/>
      <c r="AT135" s="168"/>
      <c r="AU135" s="168"/>
      <c r="AV135" s="168"/>
      <c r="AW135" s="168"/>
      <c r="AX135" s="168"/>
      <c r="AY135" s="168"/>
      <c r="AZ135" s="168"/>
      <c r="BA135" s="168"/>
      <c r="BB135" s="168"/>
      <c r="BC135" s="168"/>
      <c r="BD135" s="168"/>
      <c r="BE135" s="168"/>
      <c r="BF135" s="168"/>
      <c r="BG135" s="168"/>
      <c r="BH135" s="168"/>
    </row>
    <row r="136" spans="1:60" outlineLevel="2" x14ac:dyDescent="0.2">
      <c r="A136" s="169"/>
      <c r="B136" s="170"/>
      <c r="C136" s="171" t="s">
        <v>211</v>
      </c>
      <c r="D136" s="172"/>
      <c r="E136" s="173">
        <v>46.1</v>
      </c>
      <c r="F136" s="166"/>
      <c r="G136" s="166"/>
      <c r="H136" s="166"/>
      <c r="I136" s="166"/>
      <c r="J136" s="166"/>
      <c r="K136" s="166"/>
      <c r="L136" s="166"/>
      <c r="M136" s="166"/>
      <c r="N136" s="167"/>
      <c r="O136" s="167"/>
      <c r="P136" s="167"/>
      <c r="Q136" s="167"/>
      <c r="R136" s="166"/>
      <c r="S136" s="166"/>
      <c r="T136" s="166"/>
      <c r="U136" s="166"/>
      <c r="V136" s="166"/>
      <c r="W136" s="166"/>
      <c r="X136" s="166"/>
      <c r="Y136" s="166"/>
      <c r="Z136" s="168"/>
      <c r="AA136" s="168"/>
      <c r="AB136" s="168"/>
      <c r="AC136" s="168"/>
      <c r="AD136" s="168"/>
      <c r="AE136" s="168"/>
      <c r="AF136" s="168"/>
      <c r="AG136" s="168" t="s">
        <v>132</v>
      </c>
      <c r="AH136" s="168">
        <v>0</v>
      </c>
      <c r="AI136" s="168"/>
      <c r="AJ136" s="168"/>
      <c r="AK136" s="168"/>
      <c r="AL136" s="168"/>
      <c r="AM136" s="168"/>
      <c r="AN136" s="168"/>
      <c r="AO136" s="168"/>
      <c r="AP136" s="168"/>
      <c r="AQ136" s="168"/>
      <c r="AR136" s="168"/>
      <c r="AS136" s="168"/>
      <c r="AT136" s="168"/>
      <c r="AU136" s="168"/>
      <c r="AV136" s="168"/>
      <c r="AW136" s="168"/>
      <c r="AX136" s="168"/>
      <c r="AY136" s="168"/>
      <c r="AZ136" s="168"/>
      <c r="BA136" s="168"/>
      <c r="BB136" s="168"/>
      <c r="BC136" s="168"/>
      <c r="BD136" s="168"/>
      <c r="BE136" s="168"/>
      <c r="BF136" s="168"/>
      <c r="BG136" s="168"/>
      <c r="BH136" s="168"/>
    </row>
    <row r="137" spans="1:60" outlineLevel="1" x14ac:dyDescent="0.2">
      <c r="A137" s="158">
        <v>53</v>
      </c>
      <c r="B137" s="159" t="s">
        <v>298</v>
      </c>
      <c r="C137" s="160" t="s">
        <v>299</v>
      </c>
      <c r="D137" s="161" t="s">
        <v>147</v>
      </c>
      <c r="E137" s="162">
        <v>25.5</v>
      </c>
      <c r="F137" s="163"/>
      <c r="G137" s="164">
        <f>ROUND(E137*F137,2)</f>
        <v>0</v>
      </c>
      <c r="H137" s="165"/>
      <c r="I137" s="166">
        <f>ROUND(E137*H137,2)</f>
        <v>0</v>
      </c>
      <c r="J137" s="165"/>
      <c r="K137" s="166">
        <f>ROUND(E137*J137,2)</f>
        <v>0</v>
      </c>
      <c r="L137" s="166">
        <v>21</v>
      </c>
      <c r="M137" s="166">
        <f>G137*(1+L137/100)</f>
        <v>0</v>
      </c>
      <c r="N137" s="167">
        <v>1.7000000000000001E-4</v>
      </c>
      <c r="O137" s="167">
        <f>ROUND(E137*N137,2)</f>
        <v>0</v>
      </c>
      <c r="P137" s="167">
        <v>0</v>
      </c>
      <c r="Q137" s="167">
        <f>ROUND(E137*P137,2)</f>
        <v>0</v>
      </c>
      <c r="R137" s="166"/>
      <c r="S137" s="166" t="s">
        <v>127</v>
      </c>
      <c r="T137" s="166" t="s">
        <v>127</v>
      </c>
      <c r="U137" s="166">
        <v>0.09</v>
      </c>
      <c r="V137" s="166">
        <f>ROUND(E137*U137,2)</f>
        <v>2.2999999999999998</v>
      </c>
      <c r="W137" s="166"/>
      <c r="X137" s="166" t="s">
        <v>128</v>
      </c>
      <c r="Y137" s="166" t="s">
        <v>129</v>
      </c>
      <c r="Z137" s="168"/>
      <c r="AA137" s="168"/>
      <c r="AB137" s="168"/>
      <c r="AC137" s="168"/>
      <c r="AD137" s="168"/>
      <c r="AE137" s="168"/>
      <c r="AF137" s="168"/>
      <c r="AG137" s="168" t="s">
        <v>130</v>
      </c>
      <c r="AH137" s="168"/>
      <c r="AI137" s="168"/>
      <c r="AJ137" s="168"/>
      <c r="AK137" s="168"/>
      <c r="AL137" s="168"/>
      <c r="AM137" s="168"/>
      <c r="AN137" s="168"/>
      <c r="AO137" s="168"/>
      <c r="AP137" s="168"/>
      <c r="AQ137" s="168"/>
      <c r="AR137" s="168"/>
      <c r="AS137" s="168"/>
      <c r="AT137" s="168"/>
      <c r="AU137" s="168"/>
      <c r="AV137" s="168"/>
      <c r="AW137" s="168"/>
      <c r="AX137" s="168"/>
      <c r="AY137" s="168"/>
      <c r="AZ137" s="168"/>
      <c r="BA137" s="168"/>
      <c r="BB137" s="168"/>
      <c r="BC137" s="168"/>
      <c r="BD137" s="168"/>
      <c r="BE137" s="168"/>
      <c r="BF137" s="168"/>
      <c r="BG137" s="168"/>
      <c r="BH137" s="168"/>
    </row>
    <row r="138" spans="1:60" outlineLevel="2" x14ac:dyDescent="0.2">
      <c r="A138" s="169"/>
      <c r="B138" s="170"/>
      <c r="C138" s="171" t="s">
        <v>300</v>
      </c>
      <c r="D138" s="172"/>
      <c r="E138" s="173">
        <v>25.5</v>
      </c>
      <c r="F138" s="166"/>
      <c r="G138" s="166"/>
      <c r="H138" s="166"/>
      <c r="I138" s="166"/>
      <c r="J138" s="166"/>
      <c r="K138" s="166"/>
      <c r="L138" s="166"/>
      <c r="M138" s="166"/>
      <c r="N138" s="167"/>
      <c r="O138" s="167"/>
      <c r="P138" s="167"/>
      <c r="Q138" s="167"/>
      <c r="R138" s="166"/>
      <c r="S138" s="166"/>
      <c r="T138" s="166"/>
      <c r="U138" s="166"/>
      <c r="V138" s="166"/>
      <c r="W138" s="166"/>
      <c r="X138" s="166"/>
      <c r="Y138" s="166"/>
      <c r="Z138" s="168"/>
      <c r="AA138" s="168"/>
      <c r="AB138" s="168"/>
      <c r="AC138" s="168"/>
      <c r="AD138" s="168"/>
      <c r="AE138" s="168"/>
      <c r="AF138" s="168"/>
      <c r="AG138" s="168" t="s">
        <v>132</v>
      </c>
      <c r="AH138" s="168">
        <v>0</v>
      </c>
      <c r="AI138" s="168"/>
      <c r="AJ138" s="168"/>
      <c r="AK138" s="168"/>
      <c r="AL138" s="168"/>
      <c r="AM138" s="168"/>
      <c r="AN138" s="168"/>
      <c r="AO138" s="168"/>
      <c r="AP138" s="168"/>
      <c r="AQ138" s="168"/>
      <c r="AR138" s="168"/>
      <c r="AS138" s="168"/>
      <c r="AT138" s="168"/>
      <c r="AU138" s="168"/>
      <c r="AV138" s="168"/>
      <c r="AW138" s="168"/>
      <c r="AX138" s="168"/>
      <c r="AY138" s="168"/>
      <c r="AZ138" s="168"/>
      <c r="BA138" s="168"/>
      <c r="BB138" s="168"/>
      <c r="BC138" s="168"/>
      <c r="BD138" s="168"/>
      <c r="BE138" s="168"/>
      <c r="BF138" s="168"/>
      <c r="BG138" s="168"/>
      <c r="BH138" s="168"/>
    </row>
    <row r="139" spans="1:60" outlineLevel="1" x14ac:dyDescent="0.2">
      <c r="A139" s="158">
        <v>54</v>
      </c>
      <c r="B139" s="159" t="s">
        <v>301</v>
      </c>
      <c r="C139" s="160" t="s">
        <v>302</v>
      </c>
      <c r="D139" s="161" t="s">
        <v>126</v>
      </c>
      <c r="E139" s="162">
        <v>37.716500000000003</v>
      </c>
      <c r="F139" s="163"/>
      <c r="G139" s="164">
        <f>ROUND(E139*F139,2)</f>
        <v>0</v>
      </c>
      <c r="H139" s="165"/>
      <c r="I139" s="166">
        <f>ROUND(E139*H139,2)</f>
        <v>0</v>
      </c>
      <c r="J139" s="165"/>
      <c r="K139" s="166">
        <f>ROUND(E139*J139,2)</f>
        <v>0</v>
      </c>
      <c r="L139" s="166">
        <v>21</v>
      </c>
      <c r="M139" s="166">
        <f>G139*(1+L139/100)</f>
        <v>0</v>
      </c>
      <c r="N139" s="167">
        <v>1.0000000000000001E-5</v>
      </c>
      <c r="O139" s="167">
        <f>ROUND(E139*N139,2)</f>
        <v>0</v>
      </c>
      <c r="P139" s="167">
        <v>0</v>
      </c>
      <c r="Q139" s="167">
        <f>ROUND(E139*P139,2)</f>
        <v>0</v>
      </c>
      <c r="R139" s="166"/>
      <c r="S139" s="166" t="s">
        <v>127</v>
      </c>
      <c r="T139" s="166" t="s">
        <v>127</v>
      </c>
      <c r="U139" s="166">
        <v>0.34</v>
      </c>
      <c r="V139" s="166">
        <f>ROUND(E139*U139,2)</f>
        <v>12.82</v>
      </c>
      <c r="W139" s="166"/>
      <c r="X139" s="166" t="s">
        <v>128</v>
      </c>
      <c r="Y139" s="166" t="s">
        <v>129</v>
      </c>
      <c r="Z139" s="168"/>
      <c r="AA139" s="168"/>
      <c r="AB139" s="168"/>
      <c r="AC139" s="168"/>
      <c r="AD139" s="168"/>
      <c r="AE139" s="168"/>
      <c r="AF139" s="168"/>
      <c r="AG139" s="168" t="s">
        <v>130</v>
      </c>
      <c r="AH139" s="168"/>
      <c r="AI139" s="168"/>
      <c r="AJ139" s="168"/>
      <c r="AK139" s="168"/>
      <c r="AL139" s="168"/>
      <c r="AM139" s="168"/>
      <c r="AN139" s="168"/>
      <c r="AO139" s="168"/>
      <c r="AP139" s="168"/>
      <c r="AQ139" s="168"/>
      <c r="AR139" s="168"/>
      <c r="AS139" s="168"/>
      <c r="AT139" s="168"/>
      <c r="AU139" s="168"/>
      <c r="AV139" s="168"/>
      <c r="AW139" s="168"/>
      <c r="AX139" s="168"/>
      <c r="AY139" s="168"/>
      <c r="AZ139" s="168"/>
      <c r="BA139" s="168"/>
      <c r="BB139" s="168"/>
      <c r="BC139" s="168"/>
      <c r="BD139" s="168"/>
      <c r="BE139" s="168"/>
      <c r="BF139" s="168"/>
      <c r="BG139" s="168"/>
      <c r="BH139" s="168"/>
    </row>
    <row r="140" spans="1:60" outlineLevel="2" x14ac:dyDescent="0.2">
      <c r="A140" s="169"/>
      <c r="B140" s="170"/>
      <c r="C140" s="171" t="s">
        <v>303</v>
      </c>
      <c r="D140" s="172"/>
      <c r="E140" s="173">
        <v>46.1</v>
      </c>
      <c r="F140" s="166"/>
      <c r="G140" s="166"/>
      <c r="H140" s="166"/>
      <c r="I140" s="166"/>
      <c r="J140" s="166"/>
      <c r="K140" s="166"/>
      <c r="L140" s="166"/>
      <c r="M140" s="166"/>
      <c r="N140" s="167"/>
      <c r="O140" s="167"/>
      <c r="P140" s="167"/>
      <c r="Q140" s="167"/>
      <c r="R140" s="166"/>
      <c r="S140" s="166"/>
      <c r="T140" s="166"/>
      <c r="U140" s="166"/>
      <c r="V140" s="166"/>
      <c r="W140" s="166"/>
      <c r="X140" s="166"/>
      <c r="Y140" s="166"/>
      <c r="Z140" s="168"/>
      <c r="AA140" s="168"/>
      <c r="AB140" s="168"/>
      <c r="AC140" s="168"/>
      <c r="AD140" s="168"/>
      <c r="AE140" s="168"/>
      <c r="AF140" s="168"/>
      <c r="AG140" s="168" t="s">
        <v>132</v>
      </c>
      <c r="AH140" s="168">
        <v>5</v>
      </c>
      <c r="AI140" s="168"/>
      <c r="AJ140" s="168"/>
      <c r="AK140" s="168"/>
      <c r="AL140" s="168"/>
      <c r="AM140" s="168"/>
      <c r="AN140" s="168"/>
      <c r="AO140" s="168"/>
      <c r="AP140" s="168"/>
      <c r="AQ140" s="168"/>
      <c r="AR140" s="168"/>
      <c r="AS140" s="168"/>
      <c r="AT140" s="168"/>
      <c r="AU140" s="168"/>
      <c r="AV140" s="168"/>
      <c r="AW140" s="168"/>
      <c r="AX140" s="168"/>
      <c r="AY140" s="168"/>
      <c r="AZ140" s="168"/>
      <c r="BA140" s="168"/>
      <c r="BB140" s="168"/>
      <c r="BC140" s="168"/>
      <c r="BD140" s="168"/>
      <c r="BE140" s="168"/>
      <c r="BF140" s="168"/>
      <c r="BG140" s="168"/>
      <c r="BH140" s="168"/>
    </row>
    <row r="141" spans="1:60" outlineLevel="3" x14ac:dyDescent="0.2">
      <c r="A141" s="169"/>
      <c r="B141" s="170"/>
      <c r="C141" s="171" t="s">
        <v>304</v>
      </c>
      <c r="D141" s="172"/>
      <c r="E141" s="173">
        <v>-8.3834999999999997</v>
      </c>
      <c r="F141" s="166"/>
      <c r="G141" s="166"/>
      <c r="H141" s="166"/>
      <c r="I141" s="166"/>
      <c r="J141" s="166"/>
      <c r="K141" s="166"/>
      <c r="L141" s="166"/>
      <c r="M141" s="166"/>
      <c r="N141" s="167"/>
      <c r="O141" s="167"/>
      <c r="P141" s="167"/>
      <c r="Q141" s="167"/>
      <c r="R141" s="166"/>
      <c r="S141" s="166"/>
      <c r="T141" s="166"/>
      <c r="U141" s="166"/>
      <c r="V141" s="166"/>
      <c r="W141" s="166"/>
      <c r="X141" s="166"/>
      <c r="Y141" s="166"/>
      <c r="Z141" s="168"/>
      <c r="AA141" s="168"/>
      <c r="AB141" s="168"/>
      <c r="AC141" s="168"/>
      <c r="AD141" s="168"/>
      <c r="AE141" s="168"/>
      <c r="AF141" s="168"/>
      <c r="AG141" s="168" t="s">
        <v>132</v>
      </c>
      <c r="AH141" s="168">
        <v>0</v>
      </c>
      <c r="AI141" s="168"/>
      <c r="AJ141" s="168"/>
      <c r="AK141" s="168"/>
      <c r="AL141" s="168"/>
      <c r="AM141" s="168"/>
      <c r="AN141" s="168"/>
      <c r="AO141" s="168"/>
      <c r="AP141" s="168"/>
      <c r="AQ141" s="168"/>
      <c r="AR141" s="168"/>
      <c r="AS141" s="168"/>
      <c r="AT141" s="168"/>
      <c r="AU141" s="168"/>
      <c r="AV141" s="168"/>
      <c r="AW141" s="168"/>
      <c r="AX141" s="168"/>
      <c r="AY141" s="168"/>
      <c r="AZ141" s="168"/>
      <c r="BA141" s="168"/>
      <c r="BB141" s="168"/>
      <c r="BC141" s="168"/>
      <c r="BD141" s="168"/>
      <c r="BE141" s="168"/>
      <c r="BF141" s="168"/>
      <c r="BG141" s="168"/>
      <c r="BH141" s="168"/>
    </row>
    <row r="142" spans="1:60" outlineLevel="1" x14ac:dyDescent="0.2">
      <c r="A142" s="158">
        <v>55</v>
      </c>
      <c r="B142" s="159" t="s">
        <v>305</v>
      </c>
      <c r="C142" s="160" t="s">
        <v>306</v>
      </c>
      <c r="D142" s="161" t="s">
        <v>126</v>
      </c>
      <c r="E142" s="162">
        <v>37.716500000000003</v>
      </c>
      <c r="F142" s="163"/>
      <c r="G142" s="164">
        <f>ROUND(E142*F142,2)</f>
        <v>0</v>
      </c>
      <c r="H142" s="165"/>
      <c r="I142" s="166">
        <f>ROUND(E142*H142,2)</f>
        <v>0</v>
      </c>
      <c r="J142" s="165"/>
      <c r="K142" s="166">
        <f>ROUND(E142*J142,2)</f>
        <v>0</v>
      </c>
      <c r="L142" s="166">
        <v>21</v>
      </c>
      <c r="M142" s="166">
        <f>G142*(1+L142/100)</f>
        <v>0</v>
      </c>
      <c r="N142" s="167">
        <v>4.8999999999999998E-4</v>
      </c>
      <c r="O142" s="167">
        <f>ROUND(E142*N142,2)</f>
        <v>0.02</v>
      </c>
      <c r="P142" s="167">
        <v>0</v>
      </c>
      <c r="Q142" s="167">
        <f>ROUND(E142*P142,2)</f>
        <v>0</v>
      </c>
      <c r="R142" s="166"/>
      <c r="S142" s="166" t="s">
        <v>127</v>
      </c>
      <c r="T142" s="166" t="s">
        <v>127</v>
      </c>
      <c r="U142" s="166">
        <v>0.13</v>
      </c>
      <c r="V142" s="166">
        <f>ROUND(E142*U142,2)</f>
        <v>4.9000000000000004</v>
      </c>
      <c r="W142" s="166"/>
      <c r="X142" s="166" t="s">
        <v>128</v>
      </c>
      <c r="Y142" s="166" t="s">
        <v>129</v>
      </c>
      <c r="Z142" s="168"/>
      <c r="AA142" s="168"/>
      <c r="AB142" s="168"/>
      <c r="AC142" s="168"/>
      <c r="AD142" s="168"/>
      <c r="AE142" s="168"/>
      <c r="AF142" s="168"/>
      <c r="AG142" s="168" t="s">
        <v>130</v>
      </c>
      <c r="AH142" s="168"/>
      <c r="AI142" s="168"/>
      <c r="AJ142" s="168"/>
      <c r="AK142" s="168"/>
      <c r="AL142" s="168"/>
      <c r="AM142" s="168"/>
      <c r="AN142" s="168"/>
      <c r="AO142" s="168"/>
      <c r="AP142" s="168"/>
      <c r="AQ142" s="168"/>
      <c r="AR142" s="168"/>
      <c r="AS142" s="168"/>
      <c r="AT142" s="168"/>
      <c r="AU142" s="168"/>
      <c r="AV142" s="168"/>
      <c r="AW142" s="168"/>
      <c r="AX142" s="168"/>
      <c r="AY142" s="168"/>
      <c r="AZ142" s="168"/>
      <c r="BA142" s="168"/>
      <c r="BB142" s="168"/>
      <c r="BC142" s="168"/>
      <c r="BD142" s="168"/>
      <c r="BE142" s="168"/>
      <c r="BF142" s="168"/>
      <c r="BG142" s="168"/>
      <c r="BH142" s="168"/>
    </row>
    <row r="143" spans="1:60" outlineLevel="2" x14ac:dyDescent="0.2">
      <c r="A143" s="169"/>
      <c r="B143" s="170"/>
      <c r="C143" s="171" t="s">
        <v>307</v>
      </c>
      <c r="D143" s="172"/>
      <c r="E143" s="173">
        <v>37.716500000000003</v>
      </c>
      <c r="F143" s="166"/>
      <c r="G143" s="166"/>
      <c r="H143" s="166"/>
      <c r="I143" s="166"/>
      <c r="J143" s="166"/>
      <c r="K143" s="166"/>
      <c r="L143" s="166"/>
      <c r="M143" s="166"/>
      <c r="N143" s="167"/>
      <c r="O143" s="167"/>
      <c r="P143" s="167"/>
      <c r="Q143" s="167"/>
      <c r="R143" s="166"/>
      <c r="S143" s="166"/>
      <c r="T143" s="166"/>
      <c r="U143" s="166"/>
      <c r="V143" s="166"/>
      <c r="W143" s="166"/>
      <c r="X143" s="166"/>
      <c r="Y143" s="166"/>
      <c r="Z143" s="168"/>
      <c r="AA143" s="168"/>
      <c r="AB143" s="168"/>
      <c r="AC143" s="168"/>
      <c r="AD143" s="168"/>
      <c r="AE143" s="168"/>
      <c r="AF143" s="168"/>
      <c r="AG143" s="168" t="s">
        <v>132</v>
      </c>
      <c r="AH143" s="168">
        <v>5</v>
      </c>
      <c r="AI143" s="168"/>
      <c r="AJ143" s="168"/>
      <c r="AK143" s="168"/>
      <c r="AL143" s="168"/>
      <c r="AM143" s="168"/>
      <c r="AN143" s="168"/>
      <c r="AO143" s="168"/>
      <c r="AP143" s="168"/>
      <c r="AQ143" s="168"/>
      <c r="AR143" s="168"/>
      <c r="AS143" s="168"/>
      <c r="AT143" s="168"/>
      <c r="AU143" s="168"/>
      <c r="AV143" s="168"/>
      <c r="AW143" s="168"/>
      <c r="AX143" s="168"/>
      <c r="AY143" s="168"/>
      <c r="AZ143" s="168"/>
      <c r="BA143" s="168"/>
      <c r="BB143" s="168"/>
      <c r="BC143" s="168"/>
      <c r="BD143" s="168"/>
      <c r="BE143" s="168"/>
      <c r="BF143" s="168"/>
      <c r="BG143" s="168"/>
      <c r="BH143" s="168"/>
    </row>
    <row r="144" spans="1:60" outlineLevel="1" x14ac:dyDescent="0.2">
      <c r="A144" s="158">
        <v>56</v>
      </c>
      <c r="B144" s="159" t="s">
        <v>308</v>
      </c>
      <c r="C144" s="160" t="s">
        <v>309</v>
      </c>
      <c r="D144" s="161" t="s">
        <v>126</v>
      </c>
      <c r="E144" s="162">
        <v>37.716500000000003</v>
      </c>
      <c r="F144" s="163"/>
      <c r="G144" s="164">
        <f>ROUND(E144*F144,2)</f>
        <v>0</v>
      </c>
      <c r="H144" s="165"/>
      <c r="I144" s="166">
        <f>ROUND(E144*H144,2)</f>
        <v>0</v>
      </c>
      <c r="J144" s="165"/>
      <c r="K144" s="166">
        <f>ROUND(E144*J144,2)</f>
        <v>0</v>
      </c>
      <c r="L144" s="166">
        <v>21</v>
      </c>
      <c r="M144" s="166">
        <f>G144*(1+L144/100)</f>
        <v>0</v>
      </c>
      <c r="N144" s="167">
        <v>3.5E-4</v>
      </c>
      <c r="O144" s="167">
        <f>ROUND(E144*N144,2)</f>
        <v>0.01</v>
      </c>
      <c r="P144" s="167">
        <v>0</v>
      </c>
      <c r="Q144" s="167">
        <f>ROUND(E144*P144,2)</f>
        <v>0</v>
      </c>
      <c r="R144" s="166"/>
      <c r="S144" s="166" t="s">
        <v>127</v>
      </c>
      <c r="T144" s="166" t="s">
        <v>127</v>
      </c>
      <c r="U144" s="166">
        <v>0.56999999999999995</v>
      </c>
      <c r="V144" s="166">
        <f>ROUND(E144*U144,2)</f>
        <v>21.5</v>
      </c>
      <c r="W144" s="166"/>
      <c r="X144" s="166" t="s">
        <v>128</v>
      </c>
      <c r="Y144" s="166" t="s">
        <v>129</v>
      </c>
      <c r="Z144" s="168"/>
      <c r="AA144" s="168"/>
      <c r="AB144" s="168"/>
      <c r="AC144" s="168"/>
      <c r="AD144" s="168"/>
      <c r="AE144" s="168"/>
      <c r="AF144" s="168"/>
      <c r="AG144" s="168" t="s">
        <v>130</v>
      </c>
      <c r="AH144" s="168"/>
      <c r="AI144" s="168"/>
      <c r="AJ144" s="168"/>
      <c r="AK144" s="168"/>
      <c r="AL144" s="168"/>
      <c r="AM144" s="168"/>
      <c r="AN144" s="168"/>
      <c r="AO144" s="168"/>
      <c r="AP144" s="168"/>
      <c r="AQ144" s="168"/>
      <c r="AR144" s="168"/>
      <c r="AS144" s="168"/>
      <c r="AT144" s="168"/>
      <c r="AU144" s="168"/>
      <c r="AV144" s="168"/>
      <c r="AW144" s="168"/>
      <c r="AX144" s="168"/>
      <c r="AY144" s="168"/>
      <c r="AZ144" s="168"/>
      <c r="BA144" s="168"/>
      <c r="BB144" s="168"/>
      <c r="BC144" s="168"/>
      <c r="BD144" s="168"/>
      <c r="BE144" s="168"/>
      <c r="BF144" s="168"/>
      <c r="BG144" s="168"/>
      <c r="BH144" s="168"/>
    </row>
    <row r="145" spans="1:60" outlineLevel="2" x14ac:dyDescent="0.2">
      <c r="A145" s="169"/>
      <c r="B145" s="170"/>
      <c r="C145" s="171" t="s">
        <v>307</v>
      </c>
      <c r="D145" s="172"/>
      <c r="E145" s="173">
        <v>37.716500000000003</v>
      </c>
      <c r="F145" s="166"/>
      <c r="G145" s="166"/>
      <c r="H145" s="166"/>
      <c r="I145" s="166"/>
      <c r="J145" s="166"/>
      <c r="K145" s="166"/>
      <c r="L145" s="166"/>
      <c r="M145" s="166"/>
      <c r="N145" s="167"/>
      <c r="O145" s="167"/>
      <c r="P145" s="167"/>
      <c r="Q145" s="167"/>
      <c r="R145" s="166"/>
      <c r="S145" s="166"/>
      <c r="T145" s="166"/>
      <c r="U145" s="166"/>
      <c r="V145" s="166"/>
      <c r="W145" s="166"/>
      <c r="X145" s="166"/>
      <c r="Y145" s="166"/>
      <c r="Z145" s="168"/>
      <c r="AA145" s="168"/>
      <c r="AB145" s="168"/>
      <c r="AC145" s="168"/>
      <c r="AD145" s="168"/>
      <c r="AE145" s="168"/>
      <c r="AF145" s="168"/>
      <c r="AG145" s="168" t="s">
        <v>132</v>
      </c>
      <c r="AH145" s="168">
        <v>5</v>
      </c>
      <c r="AI145" s="168"/>
      <c r="AJ145" s="168"/>
      <c r="AK145" s="168"/>
      <c r="AL145" s="168"/>
      <c r="AM145" s="168"/>
      <c r="AN145" s="168"/>
      <c r="AO145" s="168"/>
      <c r="AP145" s="168"/>
      <c r="AQ145" s="168"/>
      <c r="AR145" s="168"/>
      <c r="AS145" s="168"/>
      <c r="AT145" s="168"/>
      <c r="AU145" s="168"/>
      <c r="AV145" s="168"/>
      <c r="AW145" s="168"/>
      <c r="AX145" s="168"/>
      <c r="AY145" s="168"/>
      <c r="AZ145" s="168"/>
      <c r="BA145" s="168"/>
      <c r="BB145" s="168"/>
      <c r="BC145" s="168"/>
      <c r="BD145" s="168"/>
      <c r="BE145" s="168"/>
      <c r="BF145" s="168"/>
      <c r="BG145" s="168"/>
      <c r="BH145" s="168"/>
    </row>
    <row r="146" spans="1:60" outlineLevel="1" x14ac:dyDescent="0.2">
      <c r="A146" s="174">
        <v>57</v>
      </c>
      <c r="B146" s="175" t="s">
        <v>310</v>
      </c>
      <c r="C146" s="176" t="s">
        <v>311</v>
      </c>
      <c r="D146" s="177" t="s">
        <v>126</v>
      </c>
      <c r="E146" s="178">
        <v>21.15</v>
      </c>
      <c r="F146" s="179"/>
      <c r="G146" s="180">
        <f>ROUND(E146*F146,2)</f>
        <v>0</v>
      </c>
      <c r="H146" s="165"/>
      <c r="I146" s="166">
        <f>ROUND(E146*H146,2)</f>
        <v>0</v>
      </c>
      <c r="J146" s="165"/>
      <c r="K146" s="166">
        <f>ROUND(E146*J146,2)</f>
        <v>0</v>
      </c>
      <c r="L146" s="166">
        <v>21</v>
      </c>
      <c r="M146" s="166">
        <f>G146*(1+L146/100)</f>
        <v>0</v>
      </c>
      <c r="N146" s="167">
        <v>0</v>
      </c>
      <c r="O146" s="167">
        <f>ROUND(E146*N146,2)</f>
        <v>0</v>
      </c>
      <c r="P146" s="167">
        <v>0</v>
      </c>
      <c r="Q146" s="167">
        <f>ROUND(E146*P146,2)</f>
        <v>0</v>
      </c>
      <c r="R146" s="166"/>
      <c r="S146" s="166" t="s">
        <v>284</v>
      </c>
      <c r="T146" s="166" t="s">
        <v>214</v>
      </c>
      <c r="U146" s="166">
        <v>0</v>
      </c>
      <c r="V146" s="166">
        <f>ROUND(E146*U146,2)</f>
        <v>0</v>
      </c>
      <c r="W146" s="166"/>
      <c r="X146" s="166" t="s">
        <v>128</v>
      </c>
      <c r="Y146" s="166" t="s">
        <v>129</v>
      </c>
      <c r="Z146" s="168"/>
      <c r="AA146" s="168"/>
      <c r="AB146" s="168"/>
      <c r="AC146" s="168"/>
      <c r="AD146" s="168"/>
      <c r="AE146" s="168"/>
      <c r="AF146" s="168"/>
      <c r="AG146" s="168" t="s">
        <v>130</v>
      </c>
      <c r="AH146" s="168"/>
      <c r="AI146" s="168"/>
      <c r="AJ146" s="168"/>
      <c r="AK146" s="168"/>
      <c r="AL146" s="168"/>
      <c r="AM146" s="168"/>
      <c r="AN146" s="168"/>
      <c r="AO146" s="168"/>
      <c r="AP146" s="168"/>
      <c r="AQ146" s="168"/>
      <c r="AR146" s="168"/>
      <c r="AS146" s="168"/>
      <c r="AT146" s="168"/>
      <c r="AU146" s="168"/>
      <c r="AV146" s="168"/>
      <c r="AW146" s="168"/>
      <c r="AX146" s="168"/>
      <c r="AY146" s="168"/>
      <c r="AZ146" s="168"/>
      <c r="BA146" s="168"/>
      <c r="BB146" s="168"/>
      <c r="BC146" s="168"/>
      <c r="BD146" s="168"/>
      <c r="BE146" s="168"/>
      <c r="BF146" s="168"/>
      <c r="BG146" s="168"/>
      <c r="BH146" s="168"/>
    </row>
    <row r="147" spans="1:60" ht="22.5" outlineLevel="1" x14ac:dyDescent="0.2">
      <c r="A147" s="174">
        <v>58</v>
      </c>
      <c r="B147" s="175" t="s">
        <v>312</v>
      </c>
      <c r="C147" s="176" t="s">
        <v>313</v>
      </c>
      <c r="D147" s="177" t="s">
        <v>135</v>
      </c>
      <c r="E147" s="178">
        <v>1</v>
      </c>
      <c r="F147" s="179"/>
      <c r="G147" s="180">
        <f>ROUND(E147*F147,2)</f>
        <v>0</v>
      </c>
      <c r="H147" s="165"/>
      <c r="I147" s="166">
        <f>ROUND(E147*H147,2)</f>
        <v>0</v>
      </c>
      <c r="J147" s="165"/>
      <c r="K147" s="166">
        <f>ROUND(E147*J147,2)</f>
        <v>0</v>
      </c>
      <c r="L147" s="166">
        <v>21</v>
      </c>
      <c r="M147" s="166">
        <f>G147*(1+L147/100)</f>
        <v>0</v>
      </c>
      <c r="N147" s="167">
        <v>0</v>
      </c>
      <c r="O147" s="167">
        <f>ROUND(E147*N147,2)</f>
        <v>0</v>
      </c>
      <c r="P147" s="167">
        <v>0</v>
      </c>
      <c r="Q147" s="167">
        <f>ROUND(E147*P147,2)</f>
        <v>0</v>
      </c>
      <c r="R147" s="166"/>
      <c r="S147" s="166" t="s">
        <v>284</v>
      </c>
      <c r="T147" s="166" t="s">
        <v>214</v>
      </c>
      <c r="U147" s="166">
        <v>0</v>
      </c>
      <c r="V147" s="166">
        <f>ROUND(E147*U147,2)</f>
        <v>0</v>
      </c>
      <c r="W147" s="166"/>
      <c r="X147" s="166" t="s">
        <v>128</v>
      </c>
      <c r="Y147" s="166" t="s">
        <v>129</v>
      </c>
      <c r="Z147" s="168"/>
      <c r="AA147" s="168"/>
      <c r="AB147" s="168"/>
      <c r="AC147" s="168"/>
      <c r="AD147" s="168"/>
      <c r="AE147" s="168"/>
      <c r="AF147" s="168"/>
      <c r="AG147" s="168" t="s">
        <v>130</v>
      </c>
      <c r="AH147" s="168"/>
      <c r="AI147" s="168"/>
      <c r="AJ147" s="168"/>
      <c r="AK147" s="168"/>
      <c r="AL147" s="168"/>
      <c r="AM147" s="168"/>
      <c r="AN147" s="168"/>
      <c r="AO147" s="168"/>
      <c r="AP147" s="168"/>
      <c r="AQ147" s="168"/>
      <c r="AR147" s="168"/>
      <c r="AS147" s="168"/>
      <c r="AT147" s="168"/>
      <c r="AU147" s="168"/>
      <c r="AV147" s="168"/>
      <c r="AW147" s="168"/>
      <c r="AX147" s="168"/>
      <c r="AY147" s="168"/>
      <c r="AZ147" s="168"/>
      <c r="BA147" s="168"/>
      <c r="BB147" s="168"/>
      <c r="BC147" s="168"/>
      <c r="BD147" s="168"/>
      <c r="BE147" s="168"/>
      <c r="BF147" s="168"/>
      <c r="BG147" s="168"/>
      <c r="BH147" s="168"/>
    </row>
    <row r="148" spans="1:60" ht="22.5" outlineLevel="1" x14ac:dyDescent="0.2">
      <c r="A148" s="158">
        <v>59</v>
      </c>
      <c r="B148" s="159" t="s">
        <v>314</v>
      </c>
      <c r="C148" s="160" t="s">
        <v>315</v>
      </c>
      <c r="D148" s="161" t="s">
        <v>135</v>
      </c>
      <c r="E148" s="162">
        <v>14.25</v>
      </c>
      <c r="F148" s="163"/>
      <c r="G148" s="164">
        <f>ROUND(E148*F148,2)</f>
        <v>0</v>
      </c>
      <c r="H148" s="165"/>
      <c r="I148" s="166">
        <f>ROUND(E148*H148,2)</f>
        <v>0</v>
      </c>
      <c r="J148" s="165"/>
      <c r="K148" s="166">
        <f>ROUND(E148*J148,2)</f>
        <v>0</v>
      </c>
      <c r="L148" s="166">
        <v>21</v>
      </c>
      <c r="M148" s="166">
        <f>G148*(1+L148/100)</f>
        <v>0</v>
      </c>
      <c r="N148" s="167">
        <v>1.8159999999999999E-2</v>
      </c>
      <c r="O148" s="167">
        <f>ROUND(E148*N148,2)</f>
        <v>0.26</v>
      </c>
      <c r="P148" s="167">
        <v>0</v>
      </c>
      <c r="Q148" s="167">
        <f>ROUND(E148*P148,2)</f>
        <v>0</v>
      </c>
      <c r="R148" s="166"/>
      <c r="S148" s="166" t="s">
        <v>284</v>
      </c>
      <c r="T148" s="166" t="s">
        <v>214</v>
      </c>
      <c r="U148" s="166">
        <v>1.3979999999999999</v>
      </c>
      <c r="V148" s="166">
        <f>ROUND(E148*U148,2)</f>
        <v>19.920000000000002</v>
      </c>
      <c r="W148" s="166"/>
      <c r="X148" s="166" t="s">
        <v>128</v>
      </c>
      <c r="Y148" s="166" t="s">
        <v>129</v>
      </c>
      <c r="Z148" s="168"/>
      <c r="AA148" s="168"/>
      <c r="AB148" s="168"/>
      <c r="AC148" s="168"/>
      <c r="AD148" s="168"/>
      <c r="AE148" s="168"/>
      <c r="AF148" s="168"/>
      <c r="AG148" s="168" t="s">
        <v>130</v>
      </c>
      <c r="AH148" s="168"/>
      <c r="AI148" s="168"/>
      <c r="AJ148" s="168"/>
      <c r="AK148" s="168"/>
      <c r="AL148" s="168"/>
      <c r="AM148" s="168"/>
      <c r="AN148" s="168"/>
      <c r="AO148" s="168"/>
      <c r="AP148" s="168"/>
      <c r="AQ148" s="168"/>
      <c r="AR148" s="168"/>
      <c r="AS148" s="168"/>
      <c r="AT148" s="168"/>
      <c r="AU148" s="168"/>
      <c r="AV148" s="168"/>
      <c r="AW148" s="168"/>
      <c r="AX148" s="168"/>
      <c r="AY148" s="168"/>
      <c r="AZ148" s="168"/>
      <c r="BA148" s="168"/>
      <c r="BB148" s="168"/>
      <c r="BC148" s="168"/>
      <c r="BD148" s="168"/>
      <c r="BE148" s="168"/>
      <c r="BF148" s="168"/>
      <c r="BG148" s="168"/>
      <c r="BH148" s="168"/>
    </row>
    <row r="149" spans="1:60" outlineLevel="2" x14ac:dyDescent="0.2">
      <c r="A149" s="169"/>
      <c r="B149" s="170"/>
      <c r="C149" s="171" t="s">
        <v>316</v>
      </c>
      <c r="D149" s="172"/>
      <c r="E149" s="173">
        <v>2.5</v>
      </c>
      <c r="F149" s="166"/>
      <c r="G149" s="166"/>
      <c r="H149" s="166"/>
      <c r="I149" s="166"/>
      <c r="J149" s="166"/>
      <c r="K149" s="166"/>
      <c r="L149" s="166"/>
      <c r="M149" s="166"/>
      <c r="N149" s="167"/>
      <c r="O149" s="167"/>
      <c r="P149" s="167"/>
      <c r="Q149" s="167"/>
      <c r="R149" s="166"/>
      <c r="S149" s="166"/>
      <c r="T149" s="166"/>
      <c r="U149" s="166"/>
      <c r="V149" s="166"/>
      <c r="W149" s="166"/>
      <c r="X149" s="166"/>
      <c r="Y149" s="166"/>
      <c r="Z149" s="168"/>
      <c r="AA149" s="168"/>
      <c r="AB149" s="168"/>
      <c r="AC149" s="168"/>
      <c r="AD149" s="168"/>
      <c r="AE149" s="168"/>
      <c r="AF149" s="168"/>
      <c r="AG149" s="168" t="s">
        <v>132</v>
      </c>
      <c r="AH149" s="168">
        <v>0</v>
      </c>
      <c r="AI149" s="168"/>
      <c r="AJ149" s="168"/>
      <c r="AK149" s="168"/>
      <c r="AL149" s="168"/>
      <c r="AM149" s="168"/>
      <c r="AN149" s="168"/>
      <c r="AO149" s="168"/>
      <c r="AP149" s="168"/>
      <c r="AQ149" s="168"/>
      <c r="AR149" s="168"/>
      <c r="AS149" s="168"/>
      <c r="AT149" s="168"/>
      <c r="AU149" s="168"/>
      <c r="AV149" s="168"/>
      <c r="AW149" s="168"/>
      <c r="AX149" s="168"/>
      <c r="AY149" s="168"/>
      <c r="AZ149" s="168"/>
      <c r="BA149" s="168"/>
      <c r="BB149" s="168"/>
      <c r="BC149" s="168"/>
      <c r="BD149" s="168"/>
      <c r="BE149" s="168"/>
      <c r="BF149" s="168"/>
      <c r="BG149" s="168"/>
      <c r="BH149" s="168"/>
    </row>
    <row r="150" spans="1:60" outlineLevel="3" x14ac:dyDescent="0.2">
      <c r="A150" s="169"/>
      <c r="B150" s="170"/>
      <c r="C150" s="171" t="s">
        <v>317</v>
      </c>
      <c r="D150" s="172"/>
      <c r="E150" s="173">
        <v>2.25</v>
      </c>
      <c r="F150" s="166"/>
      <c r="G150" s="166"/>
      <c r="H150" s="166"/>
      <c r="I150" s="166"/>
      <c r="J150" s="166"/>
      <c r="K150" s="166"/>
      <c r="L150" s="166"/>
      <c r="M150" s="166"/>
      <c r="N150" s="167"/>
      <c r="O150" s="167"/>
      <c r="P150" s="167"/>
      <c r="Q150" s="167"/>
      <c r="R150" s="166"/>
      <c r="S150" s="166"/>
      <c r="T150" s="166"/>
      <c r="U150" s="166"/>
      <c r="V150" s="166"/>
      <c r="W150" s="166"/>
      <c r="X150" s="166"/>
      <c r="Y150" s="166"/>
      <c r="Z150" s="168"/>
      <c r="AA150" s="168"/>
      <c r="AB150" s="168"/>
      <c r="AC150" s="168"/>
      <c r="AD150" s="168"/>
      <c r="AE150" s="168"/>
      <c r="AF150" s="168"/>
      <c r="AG150" s="168" t="s">
        <v>132</v>
      </c>
      <c r="AH150" s="168">
        <v>0</v>
      </c>
      <c r="AI150" s="168"/>
      <c r="AJ150" s="168"/>
      <c r="AK150" s="168"/>
      <c r="AL150" s="168"/>
      <c r="AM150" s="168"/>
      <c r="AN150" s="168"/>
      <c r="AO150" s="168"/>
      <c r="AP150" s="168"/>
      <c r="AQ150" s="168"/>
      <c r="AR150" s="168"/>
      <c r="AS150" s="168"/>
      <c r="AT150" s="168"/>
      <c r="AU150" s="168"/>
      <c r="AV150" s="168"/>
      <c r="AW150" s="168"/>
      <c r="AX150" s="168"/>
      <c r="AY150" s="168"/>
      <c r="AZ150" s="168"/>
      <c r="BA150" s="168"/>
      <c r="BB150" s="168"/>
      <c r="BC150" s="168"/>
      <c r="BD150" s="168"/>
      <c r="BE150" s="168"/>
      <c r="BF150" s="168"/>
      <c r="BG150" s="168"/>
      <c r="BH150" s="168"/>
    </row>
    <row r="151" spans="1:60" outlineLevel="3" x14ac:dyDescent="0.2">
      <c r="A151" s="169"/>
      <c r="B151" s="170"/>
      <c r="C151" s="171" t="s">
        <v>318</v>
      </c>
      <c r="D151" s="172"/>
      <c r="E151" s="173">
        <v>9.5</v>
      </c>
      <c r="F151" s="166"/>
      <c r="G151" s="166"/>
      <c r="H151" s="166"/>
      <c r="I151" s="166"/>
      <c r="J151" s="166"/>
      <c r="K151" s="166"/>
      <c r="L151" s="166"/>
      <c r="M151" s="166"/>
      <c r="N151" s="167"/>
      <c r="O151" s="167"/>
      <c r="P151" s="167"/>
      <c r="Q151" s="167"/>
      <c r="R151" s="166"/>
      <c r="S151" s="166"/>
      <c r="T151" s="166"/>
      <c r="U151" s="166"/>
      <c r="V151" s="166"/>
      <c r="W151" s="166"/>
      <c r="X151" s="166"/>
      <c r="Y151" s="166"/>
      <c r="Z151" s="168"/>
      <c r="AA151" s="168"/>
      <c r="AB151" s="168"/>
      <c r="AC151" s="168"/>
      <c r="AD151" s="168"/>
      <c r="AE151" s="168"/>
      <c r="AF151" s="168"/>
      <c r="AG151" s="168" t="s">
        <v>132</v>
      </c>
      <c r="AH151" s="168">
        <v>0</v>
      </c>
      <c r="AI151" s="168"/>
      <c r="AJ151" s="168"/>
      <c r="AK151" s="168"/>
      <c r="AL151" s="168"/>
      <c r="AM151" s="168"/>
      <c r="AN151" s="168"/>
      <c r="AO151" s="168"/>
      <c r="AP151" s="168"/>
      <c r="AQ151" s="168"/>
      <c r="AR151" s="168"/>
      <c r="AS151" s="168"/>
      <c r="AT151" s="168"/>
      <c r="AU151" s="168"/>
      <c r="AV151" s="168"/>
      <c r="AW151" s="168"/>
      <c r="AX151" s="168"/>
      <c r="AY151" s="168"/>
      <c r="AZ151" s="168"/>
      <c r="BA151" s="168"/>
      <c r="BB151" s="168"/>
      <c r="BC151" s="168"/>
      <c r="BD151" s="168"/>
      <c r="BE151" s="168"/>
      <c r="BF151" s="168"/>
      <c r="BG151" s="168"/>
      <c r="BH151" s="168"/>
    </row>
    <row r="152" spans="1:60" ht="22.5" outlineLevel="1" x14ac:dyDescent="0.2">
      <c r="A152" s="169">
        <v>60</v>
      </c>
      <c r="B152" s="170" t="s">
        <v>319</v>
      </c>
      <c r="C152" s="182" t="s">
        <v>320</v>
      </c>
      <c r="D152" s="183" t="s">
        <v>29</v>
      </c>
      <c r="E152" s="184"/>
      <c r="F152" s="165"/>
      <c r="G152" s="166">
        <f>ROUND(E152*F152,2)</f>
        <v>0</v>
      </c>
      <c r="H152" s="165"/>
      <c r="I152" s="166">
        <f>ROUND(E152*H152,2)</f>
        <v>0</v>
      </c>
      <c r="J152" s="165"/>
      <c r="K152" s="166">
        <f>ROUND(E152*J152,2)</f>
        <v>0</v>
      </c>
      <c r="L152" s="166">
        <v>21</v>
      </c>
      <c r="M152" s="166">
        <f>G152*(1+L152/100)</f>
        <v>0</v>
      </c>
      <c r="N152" s="167">
        <v>0</v>
      </c>
      <c r="O152" s="167">
        <f>ROUND(E152*N152,2)</f>
        <v>0</v>
      </c>
      <c r="P152" s="167">
        <v>0</v>
      </c>
      <c r="Q152" s="167">
        <f>ROUND(E152*P152,2)</f>
        <v>0</v>
      </c>
      <c r="R152" s="166"/>
      <c r="S152" s="166" t="s">
        <v>127</v>
      </c>
      <c r="T152" s="166" t="s">
        <v>127</v>
      </c>
      <c r="U152" s="166">
        <v>0</v>
      </c>
      <c r="V152" s="166">
        <f>ROUND(E152*U152,2)</f>
        <v>0</v>
      </c>
      <c r="W152" s="166"/>
      <c r="X152" s="166" t="s">
        <v>258</v>
      </c>
      <c r="Y152" s="166" t="s">
        <v>140</v>
      </c>
      <c r="Z152" s="168"/>
      <c r="AA152" s="168"/>
      <c r="AB152" s="168"/>
      <c r="AC152" s="168"/>
      <c r="AD152" s="168"/>
      <c r="AE152" s="168"/>
      <c r="AF152" s="168"/>
      <c r="AG152" s="168" t="s">
        <v>259</v>
      </c>
      <c r="AH152" s="168"/>
      <c r="AI152" s="168"/>
      <c r="AJ152" s="168"/>
      <c r="AK152" s="168"/>
      <c r="AL152" s="168"/>
      <c r="AM152" s="168"/>
      <c r="AN152" s="168"/>
      <c r="AO152" s="168"/>
      <c r="AP152" s="168"/>
      <c r="AQ152" s="168"/>
      <c r="AR152" s="168"/>
      <c r="AS152" s="168"/>
      <c r="AT152" s="168"/>
      <c r="AU152" s="168"/>
      <c r="AV152" s="168"/>
      <c r="AW152" s="168"/>
      <c r="AX152" s="168"/>
      <c r="AY152" s="168"/>
      <c r="AZ152" s="168"/>
      <c r="BA152" s="168"/>
      <c r="BB152" s="168"/>
      <c r="BC152" s="168"/>
      <c r="BD152" s="168"/>
      <c r="BE152" s="168"/>
      <c r="BF152" s="168"/>
      <c r="BG152" s="168"/>
      <c r="BH152" s="168"/>
    </row>
    <row r="153" spans="1:60" x14ac:dyDescent="0.2">
      <c r="A153" s="149" t="s">
        <v>122</v>
      </c>
      <c r="B153" s="150" t="s">
        <v>79</v>
      </c>
      <c r="C153" s="151" t="s">
        <v>80</v>
      </c>
      <c r="D153" s="152"/>
      <c r="E153" s="153"/>
      <c r="F153" s="154"/>
      <c r="G153" s="155">
        <f>SUMIF(AG154:AG157,"&lt;&gt;NOR",G154:G157)</f>
        <v>0</v>
      </c>
      <c r="H153" s="156"/>
      <c r="I153" s="156">
        <f>SUM(I154:I157)</f>
        <v>0</v>
      </c>
      <c r="J153" s="156"/>
      <c r="K153" s="156">
        <f>SUM(K154:K157)</f>
        <v>0</v>
      </c>
      <c r="L153" s="156"/>
      <c r="M153" s="156">
        <f>SUM(M154:M157)</f>
        <v>0</v>
      </c>
      <c r="N153" s="157"/>
      <c r="O153" s="157">
        <f>SUM(O154:O157)</f>
        <v>0</v>
      </c>
      <c r="P153" s="157"/>
      <c r="Q153" s="157">
        <f>SUM(Q154:Q157)</f>
        <v>0</v>
      </c>
      <c r="R153" s="156"/>
      <c r="S153" s="156"/>
      <c r="T153" s="156"/>
      <c r="U153" s="156"/>
      <c r="V153" s="156">
        <f>SUM(V154:V157)</f>
        <v>1.0499999999999998</v>
      </c>
      <c r="W153" s="156"/>
      <c r="X153" s="156"/>
      <c r="Y153" s="156"/>
      <c r="AG153" t="s">
        <v>123</v>
      </c>
    </row>
    <row r="154" spans="1:60" outlineLevel="1" x14ac:dyDescent="0.2">
      <c r="A154" s="158">
        <v>61</v>
      </c>
      <c r="B154" s="159" t="s">
        <v>321</v>
      </c>
      <c r="C154" s="160" t="s">
        <v>322</v>
      </c>
      <c r="D154" s="161" t="s">
        <v>126</v>
      </c>
      <c r="E154" s="162">
        <v>22.596</v>
      </c>
      <c r="F154" s="163"/>
      <c r="G154" s="164">
        <f>ROUND(E154*F154,2)</f>
        <v>0</v>
      </c>
      <c r="H154" s="165"/>
      <c r="I154" s="166">
        <f>ROUND(E154*H154,2)</f>
        <v>0</v>
      </c>
      <c r="J154" s="165"/>
      <c r="K154" s="166">
        <f>ROUND(E154*J154,2)</f>
        <v>0</v>
      </c>
      <c r="L154" s="166">
        <v>21</v>
      </c>
      <c r="M154" s="166">
        <f>G154*(1+L154/100)</f>
        <v>0</v>
      </c>
      <c r="N154" s="167">
        <v>1.4999999999999999E-4</v>
      </c>
      <c r="O154" s="167">
        <f>ROUND(E154*N154,2)</f>
        <v>0</v>
      </c>
      <c r="P154" s="167">
        <v>0</v>
      </c>
      <c r="Q154" s="167">
        <f>ROUND(E154*P154,2)</f>
        <v>0</v>
      </c>
      <c r="R154" s="166"/>
      <c r="S154" s="166" t="s">
        <v>127</v>
      </c>
      <c r="T154" s="166" t="s">
        <v>127</v>
      </c>
      <c r="U154" s="166">
        <v>3.1E-2</v>
      </c>
      <c r="V154" s="166">
        <f>ROUND(E154*U154,2)</f>
        <v>0.7</v>
      </c>
      <c r="W154" s="166"/>
      <c r="X154" s="166" t="s">
        <v>128</v>
      </c>
      <c r="Y154" s="166" t="s">
        <v>129</v>
      </c>
      <c r="Z154" s="168"/>
      <c r="AA154" s="168"/>
      <c r="AB154" s="168"/>
      <c r="AC154" s="168"/>
      <c r="AD154" s="168"/>
      <c r="AE154" s="168"/>
      <c r="AF154" s="168"/>
      <c r="AG154" s="168" t="s">
        <v>130</v>
      </c>
      <c r="AH154" s="168"/>
      <c r="AI154" s="168"/>
      <c r="AJ154" s="168"/>
      <c r="AK154" s="168"/>
      <c r="AL154" s="168"/>
      <c r="AM154" s="168"/>
      <c r="AN154" s="168"/>
      <c r="AO154" s="168"/>
      <c r="AP154" s="168"/>
      <c r="AQ154" s="168"/>
      <c r="AR154" s="168"/>
      <c r="AS154" s="168"/>
      <c r="AT154" s="168"/>
      <c r="AU154" s="168"/>
      <c r="AV154" s="168"/>
      <c r="AW154" s="168"/>
      <c r="AX154" s="168"/>
      <c r="AY154" s="168"/>
      <c r="AZ154" s="168"/>
      <c r="BA154" s="168"/>
      <c r="BB154" s="168"/>
      <c r="BC154" s="168"/>
      <c r="BD154" s="168"/>
      <c r="BE154" s="168"/>
      <c r="BF154" s="168"/>
      <c r="BG154" s="168"/>
      <c r="BH154" s="168"/>
    </row>
    <row r="155" spans="1:60" ht="22.5" outlineLevel="2" x14ac:dyDescent="0.2">
      <c r="A155" s="169"/>
      <c r="B155" s="170"/>
      <c r="C155" s="171" t="s">
        <v>323</v>
      </c>
      <c r="D155" s="172"/>
      <c r="E155" s="173">
        <v>22.596</v>
      </c>
      <c r="F155" s="166"/>
      <c r="G155" s="166"/>
      <c r="H155" s="166"/>
      <c r="I155" s="166"/>
      <c r="J155" s="166"/>
      <c r="K155" s="166"/>
      <c r="L155" s="166"/>
      <c r="M155" s="166"/>
      <c r="N155" s="167"/>
      <c r="O155" s="167"/>
      <c r="P155" s="167"/>
      <c r="Q155" s="167"/>
      <c r="R155" s="166"/>
      <c r="S155" s="166"/>
      <c r="T155" s="166"/>
      <c r="U155" s="166"/>
      <c r="V155" s="166"/>
      <c r="W155" s="166"/>
      <c r="X155" s="166"/>
      <c r="Y155" s="166"/>
      <c r="Z155" s="168"/>
      <c r="AA155" s="168"/>
      <c r="AB155" s="168"/>
      <c r="AC155" s="168"/>
      <c r="AD155" s="168"/>
      <c r="AE155" s="168"/>
      <c r="AF155" s="168"/>
      <c r="AG155" s="168" t="s">
        <v>132</v>
      </c>
      <c r="AH155" s="168">
        <v>0</v>
      </c>
      <c r="AI155" s="168"/>
      <c r="AJ155" s="168"/>
      <c r="AK155" s="168"/>
      <c r="AL155" s="168"/>
      <c r="AM155" s="168"/>
      <c r="AN155" s="168"/>
      <c r="AO155" s="168"/>
      <c r="AP155" s="168"/>
      <c r="AQ155" s="168"/>
      <c r="AR155" s="168"/>
      <c r="AS155" s="168"/>
      <c r="AT155" s="168"/>
      <c r="AU155" s="168"/>
      <c r="AV155" s="168"/>
      <c r="AW155" s="168"/>
      <c r="AX155" s="168"/>
      <c r="AY155" s="168"/>
      <c r="AZ155" s="168"/>
      <c r="BA155" s="168"/>
      <c r="BB155" s="168"/>
      <c r="BC155" s="168"/>
      <c r="BD155" s="168"/>
      <c r="BE155" s="168"/>
      <c r="BF155" s="168"/>
      <c r="BG155" s="168"/>
      <c r="BH155" s="168"/>
    </row>
    <row r="156" spans="1:60" outlineLevel="1" x14ac:dyDescent="0.2">
      <c r="A156" s="158">
        <v>62</v>
      </c>
      <c r="B156" s="159" t="s">
        <v>324</v>
      </c>
      <c r="C156" s="160" t="s">
        <v>325</v>
      </c>
      <c r="D156" s="161" t="s">
        <v>126</v>
      </c>
      <c r="E156" s="162">
        <v>1.02</v>
      </c>
      <c r="F156" s="163"/>
      <c r="G156" s="164">
        <f>ROUND(E156*F156,2)</f>
        <v>0</v>
      </c>
      <c r="H156" s="165"/>
      <c r="I156" s="166">
        <f>ROUND(E156*H156,2)</f>
        <v>0</v>
      </c>
      <c r="J156" s="165"/>
      <c r="K156" s="166">
        <f>ROUND(E156*J156,2)</f>
        <v>0</v>
      </c>
      <c r="L156" s="166">
        <v>21</v>
      </c>
      <c r="M156" s="166">
        <f>G156*(1+L156/100)</f>
        <v>0</v>
      </c>
      <c r="N156" s="167">
        <v>3.4000000000000002E-4</v>
      </c>
      <c r="O156" s="167">
        <f>ROUND(E156*N156,2)</f>
        <v>0</v>
      </c>
      <c r="P156" s="167">
        <v>0</v>
      </c>
      <c r="Q156" s="167">
        <f>ROUND(E156*P156,2)</f>
        <v>0</v>
      </c>
      <c r="R156" s="166"/>
      <c r="S156" s="166" t="s">
        <v>127</v>
      </c>
      <c r="T156" s="166" t="s">
        <v>127</v>
      </c>
      <c r="U156" s="166">
        <v>0.34100000000000003</v>
      </c>
      <c r="V156" s="166">
        <f>ROUND(E156*U156,2)</f>
        <v>0.35</v>
      </c>
      <c r="W156" s="166"/>
      <c r="X156" s="166" t="s">
        <v>128</v>
      </c>
      <c r="Y156" s="166" t="s">
        <v>129</v>
      </c>
      <c r="Z156" s="168"/>
      <c r="AA156" s="168"/>
      <c r="AB156" s="168"/>
      <c r="AC156" s="168"/>
      <c r="AD156" s="168"/>
      <c r="AE156" s="168"/>
      <c r="AF156" s="168"/>
      <c r="AG156" s="168" t="s">
        <v>130</v>
      </c>
      <c r="AH156" s="168"/>
      <c r="AI156" s="168"/>
      <c r="AJ156" s="168"/>
      <c r="AK156" s="168"/>
      <c r="AL156" s="168"/>
      <c r="AM156" s="168"/>
      <c r="AN156" s="168"/>
      <c r="AO156" s="168"/>
      <c r="AP156" s="168"/>
      <c r="AQ156" s="168"/>
      <c r="AR156" s="168"/>
      <c r="AS156" s="168"/>
      <c r="AT156" s="168"/>
      <c r="AU156" s="168"/>
      <c r="AV156" s="168"/>
      <c r="AW156" s="168"/>
      <c r="AX156" s="168"/>
      <c r="AY156" s="168"/>
      <c r="AZ156" s="168"/>
      <c r="BA156" s="168"/>
      <c r="BB156" s="168"/>
      <c r="BC156" s="168"/>
      <c r="BD156" s="168"/>
      <c r="BE156" s="168"/>
      <c r="BF156" s="168"/>
      <c r="BG156" s="168"/>
      <c r="BH156" s="168"/>
    </row>
    <row r="157" spans="1:60" outlineLevel="2" x14ac:dyDescent="0.2">
      <c r="A157" s="169"/>
      <c r="B157" s="170"/>
      <c r="C157" s="171" t="s">
        <v>326</v>
      </c>
      <c r="D157" s="172"/>
      <c r="E157" s="173">
        <v>1.02</v>
      </c>
      <c r="F157" s="166"/>
      <c r="G157" s="166"/>
      <c r="H157" s="166"/>
      <c r="I157" s="166"/>
      <c r="J157" s="166"/>
      <c r="K157" s="166"/>
      <c r="L157" s="166"/>
      <c r="M157" s="166"/>
      <c r="N157" s="167"/>
      <c r="O157" s="167"/>
      <c r="P157" s="167"/>
      <c r="Q157" s="167"/>
      <c r="R157" s="166"/>
      <c r="S157" s="166"/>
      <c r="T157" s="166"/>
      <c r="U157" s="166"/>
      <c r="V157" s="166"/>
      <c r="W157" s="166"/>
      <c r="X157" s="166"/>
      <c r="Y157" s="166"/>
      <c r="Z157" s="168"/>
      <c r="AA157" s="168"/>
      <c r="AB157" s="168"/>
      <c r="AC157" s="168"/>
      <c r="AD157" s="168"/>
      <c r="AE157" s="168"/>
      <c r="AF157" s="168"/>
      <c r="AG157" s="168" t="s">
        <v>132</v>
      </c>
      <c r="AH157" s="168">
        <v>0</v>
      </c>
      <c r="AI157" s="168"/>
      <c r="AJ157" s="168"/>
      <c r="AK157" s="168"/>
      <c r="AL157" s="168"/>
      <c r="AM157" s="168"/>
      <c r="AN157" s="168"/>
      <c r="AO157" s="168"/>
      <c r="AP157" s="168"/>
      <c r="AQ157" s="168"/>
      <c r="AR157" s="168"/>
      <c r="AS157" s="168"/>
      <c r="AT157" s="168"/>
      <c r="AU157" s="168"/>
      <c r="AV157" s="168"/>
      <c r="AW157" s="168"/>
      <c r="AX157" s="168"/>
      <c r="AY157" s="168"/>
      <c r="AZ157" s="168"/>
      <c r="BA157" s="168"/>
      <c r="BB157" s="168"/>
      <c r="BC157" s="168"/>
      <c r="BD157" s="168"/>
      <c r="BE157" s="168"/>
      <c r="BF157" s="168"/>
      <c r="BG157" s="168"/>
      <c r="BH157" s="168"/>
    </row>
    <row r="158" spans="1:60" x14ac:dyDescent="0.2">
      <c r="A158" s="149" t="s">
        <v>122</v>
      </c>
      <c r="B158" s="150" t="s">
        <v>81</v>
      </c>
      <c r="C158" s="151" t="s">
        <v>82</v>
      </c>
      <c r="D158" s="152"/>
      <c r="E158" s="153"/>
      <c r="F158" s="154"/>
      <c r="G158" s="155">
        <f>SUMIF(AG159:AG169,"&lt;&gt;NOR",G159:G169)</f>
        <v>0</v>
      </c>
      <c r="H158" s="156"/>
      <c r="I158" s="156">
        <f>SUM(I159:I169)</f>
        <v>0</v>
      </c>
      <c r="J158" s="156"/>
      <c r="K158" s="156">
        <f>SUM(K159:K169)</f>
        <v>0</v>
      </c>
      <c r="L158" s="156"/>
      <c r="M158" s="156">
        <f>SUM(M159:M169)</f>
        <v>0</v>
      </c>
      <c r="N158" s="157"/>
      <c r="O158" s="157">
        <f>SUM(O159:O169)</f>
        <v>6.9999999999999993E-2</v>
      </c>
      <c r="P158" s="157"/>
      <c r="Q158" s="157">
        <f>SUM(Q159:Q169)</f>
        <v>0</v>
      </c>
      <c r="R158" s="156"/>
      <c r="S158" s="156"/>
      <c r="T158" s="156"/>
      <c r="U158" s="156"/>
      <c r="V158" s="156">
        <f>SUM(V159:V169)</f>
        <v>22.290000000000003</v>
      </c>
      <c r="W158" s="156"/>
      <c r="X158" s="156"/>
      <c r="Y158" s="156"/>
      <c r="AG158" t="s">
        <v>123</v>
      </c>
    </row>
    <row r="159" spans="1:60" outlineLevel="1" x14ac:dyDescent="0.2">
      <c r="A159" s="158">
        <v>63</v>
      </c>
      <c r="B159" s="159" t="s">
        <v>327</v>
      </c>
      <c r="C159" s="160" t="s">
        <v>328</v>
      </c>
      <c r="D159" s="161" t="s">
        <v>126</v>
      </c>
      <c r="E159" s="162">
        <v>12</v>
      </c>
      <c r="F159" s="163"/>
      <c r="G159" s="164">
        <f>ROUND(E159*F159,2)</f>
        <v>0</v>
      </c>
      <c r="H159" s="165"/>
      <c r="I159" s="166">
        <f>ROUND(E159*H159,2)</f>
        <v>0</v>
      </c>
      <c r="J159" s="165"/>
      <c r="K159" s="166">
        <f>ROUND(E159*J159,2)</f>
        <v>0</v>
      </c>
      <c r="L159" s="166">
        <v>21</v>
      </c>
      <c r="M159" s="166">
        <f>G159*(1+L159/100)</f>
        <v>0</v>
      </c>
      <c r="N159" s="167">
        <v>4.0000000000000003E-5</v>
      </c>
      <c r="O159" s="167">
        <f>ROUND(E159*N159,2)</f>
        <v>0</v>
      </c>
      <c r="P159" s="167">
        <v>0</v>
      </c>
      <c r="Q159" s="167">
        <f>ROUND(E159*P159,2)</f>
        <v>0</v>
      </c>
      <c r="R159" s="166"/>
      <c r="S159" s="166" t="s">
        <v>127</v>
      </c>
      <c r="T159" s="166" t="s">
        <v>127</v>
      </c>
      <c r="U159" s="166">
        <v>7.8E-2</v>
      </c>
      <c r="V159" s="166">
        <f>ROUND(E159*U159,2)</f>
        <v>0.94</v>
      </c>
      <c r="W159" s="166"/>
      <c r="X159" s="166" t="s">
        <v>128</v>
      </c>
      <c r="Y159" s="166" t="s">
        <v>129</v>
      </c>
      <c r="Z159" s="168"/>
      <c r="AA159" s="168"/>
      <c r="AB159" s="168"/>
      <c r="AC159" s="168"/>
      <c r="AD159" s="168"/>
      <c r="AE159" s="168"/>
      <c r="AF159" s="168"/>
      <c r="AG159" s="168" t="s">
        <v>130</v>
      </c>
      <c r="AH159" s="168"/>
      <c r="AI159" s="168"/>
      <c r="AJ159" s="168"/>
      <c r="AK159" s="168"/>
      <c r="AL159" s="168"/>
      <c r="AM159" s="168"/>
      <c r="AN159" s="168"/>
      <c r="AO159" s="168"/>
      <c r="AP159" s="168"/>
      <c r="AQ159" s="168"/>
      <c r="AR159" s="168"/>
      <c r="AS159" s="168"/>
      <c r="AT159" s="168"/>
      <c r="AU159" s="168"/>
      <c r="AV159" s="168"/>
      <c r="AW159" s="168"/>
      <c r="AX159" s="168"/>
      <c r="AY159" s="168"/>
      <c r="AZ159" s="168"/>
      <c r="BA159" s="168"/>
      <c r="BB159" s="168"/>
      <c r="BC159" s="168"/>
      <c r="BD159" s="168"/>
      <c r="BE159" s="168"/>
      <c r="BF159" s="168"/>
      <c r="BG159" s="168"/>
      <c r="BH159" s="168"/>
    </row>
    <row r="160" spans="1:60" outlineLevel="2" x14ac:dyDescent="0.2">
      <c r="A160" s="169"/>
      <c r="B160" s="170"/>
      <c r="C160" s="171" t="s">
        <v>329</v>
      </c>
      <c r="D160" s="172"/>
      <c r="E160" s="173">
        <v>12</v>
      </c>
      <c r="F160" s="166"/>
      <c r="G160" s="166"/>
      <c r="H160" s="166"/>
      <c r="I160" s="166"/>
      <c r="J160" s="166"/>
      <c r="K160" s="166"/>
      <c r="L160" s="166"/>
      <c r="M160" s="166"/>
      <c r="N160" s="167"/>
      <c r="O160" s="167"/>
      <c r="P160" s="167"/>
      <c r="Q160" s="167"/>
      <c r="R160" s="166"/>
      <c r="S160" s="166"/>
      <c r="T160" s="166"/>
      <c r="U160" s="166"/>
      <c r="V160" s="166"/>
      <c r="W160" s="166"/>
      <c r="X160" s="166"/>
      <c r="Y160" s="166"/>
      <c r="Z160" s="168"/>
      <c r="AA160" s="168"/>
      <c r="AB160" s="168"/>
      <c r="AC160" s="168"/>
      <c r="AD160" s="168"/>
      <c r="AE160" s="168"/>
      <c r="AF160" s="168"/>
      <c r="AG160" s="168" t="s">
        <v>132</v>
      </c>
      <c r="AH160" s="168">
        <v>0</v>
      </c>
      <c r="AI160" s="168"/>
      <c r="AJ160" s="168"/>
      <c r="AK160" s="168"/>
      <c r="AL160" s="168"/>
      <c r="AM160" s="168"/>
      <c r="AN160" s="168"/>
      <c r="AO160" s="168"/>
      <c r="AP160" s="168"/>
      <c r="AQ160" s="168"/>
      <c r="AR160" s="168"/>
      <c r="AS160" s="168"/>
      <c r="AT160" s="168"/>
      <c r="AU160" s="168"/>
      <c r="AV160" s="168"/>
      <c r="AW160" s="168"/>
      <c r="AX160" s="168"/>
      <c r="AY160" s="168"/>
      <c r="AZ160" s="168"/>
      <c r="BA160" s="168"/>
      <c r="BB160" s="168"/>
      <c r="BC160" s="168"/>
      <c r="BD160" s="168"/>
      <c r="BE160" s="168"/>
      <c r="BF160" s="168"/>
      <c r="BG160" s="168"/>
      <c r="BH160" s="168"/>
    </row>
    <row r="161" spans="1:60" outlineLevel="1" x14ac:dyDescent="0.2">
      <c r="A161" s="158">
        <v>64</v>
      </c>
      <c r="B161" s="159" t="s">
        <v>330</v>
      </c>
      <c r="C161" s="160" t="s">
        <v>331</v>
      </c>
      <c r="D161" s="161" t="s">
        <v>126</v>
      </c>
      <c r="E161" s="162">
        <v>146.583</v>
      </c>
      <c r="F161" s="163"/>
      <c r="G161" s="164">
        <f>ROUND(E161*F161,2)</f>
        <v>0</v>
      </c>
      <c r="H161" s="165"/>
      <c r="I161" s="166">
        <f>ROUND(E161*H161,2)</f>
        <v>0</v>
      </c>
      <c r="J161" s="165"/>
      <c r="K161" s="166">
        <f>ROUND(E161*J161,2)</f>
        <v>0</v>
      </c>
      <c r="L161" s="166">
        <v>21</v>
      </c>
      <c r="M161" s="166">
        <f>G161*(1+L161/100)</f>
        <v>0</v>
      </c>
      <c r="N161" s="167">
        <v>1.2999999999999999E-4</v>
      </c>
      <c r="O161" s="167">
        <f>ROUND(E161*N161,2)</f>
        <v>0.02</v>
      </c>
      <c r="P161" s="167">
        <v>0</v>
      </c>
      <c r="Q161" s="167">
        <f>ROUND(E161*P161,2)</f>
        <v>0</v>
      </c>
      <c r="R161" s="166"/>
      <c r="S161" s="166" t="s">
        <v>127</v>
      </c>
      <c r="T161" s="166" t="s">
        <v>127</v>
      </c>
      <c r="U161" s="166">
        <v>3.2480000000000002E-2</v>
      </c>
      <c r="V161" s="166">
        <f>ROUND(E161*U161,2)</f>
        <v>4.76</v>
      </c>
      <c r="W161" s="166"/>
      <c r="X161" s="166" t="s">
        <v>128</v>
      </c>
      <c r="Y161" s="166" t="s">
        <v>129</v>
      </c>
      <c r="Z161" s="168"/>
      <c r="AA161" s="168"/>
      <c r="AB161" s="168"/>
      <c r="AC161" s="168"/>
      <c r="AD161" s="168"/>
      <c r="AE161" s="168"/>
      <c r="AF161" s="168"/>
      <c r="AG161" s="168" t="s">
        <v>130</v>
      </c>
      <c r="AH161" s="168"/>
      <c r="AI161" s="168"/>
      <c r="AJ161" s="168"/>
      <c r="AK161" s="168"/>
      <c r="AL161" s="168"/>
      <c r="AM161" s="168"/>
      <c r="AN161" s="168"/>
      <c r="AO161" s="168"/>
      <c r="AP161" s="168"/>
      <c r="AQ161" s="168"/>
      <c r="AR161" s="168"/>
      <c r="AS161" s="168"/>
      <c r="AT161" s="168"/>
      <c r="AU161" s="168"/>
      <c r="AV161" s="168"/>
      <c r="AW161" s="168"/>
      <c r="AX161" s="168"/>
      <c r="AY161" s="168"/>
      <c r="AZ161" s="168"/>
      <c r="BA161" s="168"/>
      <c r="BB161" s="168"/>
      <c r="BC161" s="168"/>
      <c r="BD161" s="168"/>
      <c r="BE161" s="168"/>
      <c r="BF161" s="168"/>
      <c r="BG161" s="168"/>
      <c r="BH161" s="168"/>
    </row>
    <row r="162" spans="1:60" ht="22.5" outlineLevel="2" x14ac:dyDescent="0.2">
      <c r="A162" s="169"/>
      <c r="B162" s="170"/>
      <c r="C162" s="171" t="s">
        <v>186</v>
      </c>
      <c r="D162" s="172"/>
      <c r="E162" s="173">
        <v>100.483</v>
      </c>
      <c r="F162" s="166"/>
      <c r="G162" s="166"/>
      <c r="H162" s="166"/>
      <c r="I162" s="166"/>
      <c r="J162" s="166"/>
      <c r="K162" s="166"/>
      <c r="L162" s="166"/>
      <c r="M162" s="166"/>
      <c r="N162" s="167"/>
      <c r="O162" s="167"/>
      <c r="P162" s="167"/>
      <c r="Q162" s="167"/>
      <c r="R162" s="166"/>
      <c r="S162" s="166"/>
      <c r="T162" s="166"/>
      <c r="U162" s="166"/>
      <c r="V162" s="166"/>
      <c r="W162" s="166"/>
      <c r="X162" s="166"/>
      <c r="Y162" s="166"/>
      <c r="Z162" s="168"/>
      <c r="AA162" s="168"/>
      <c r="AB162" s="168"/>
      <c r="AC162" s="168"/>
      <c r="AD162" s="168"/>
      <c r="AE162" s="168"/>
      <c r="AF162" s="168"/>
      <c r="AG162" s="168" t="s">
        <v>132</v>
      </c>
      <c r="AH162" s="168">
        <v>0</v>
      </c>
      <c r="AI162" s="168"/>
      <c r="AJ162" s="168"/>
      <c r="AK162" s="168"/>
      <c r="AL162" s="168"/>
      <c r="AM162" s="168"/>
      <c r="AN162" s="168"/>
      <c r="AO162" s="168"/>
      <c r="AP162" s="168"/>
      <c r="AQ162" s="168"/>
      <c r="AR162" s="168"/>
      <c r="AS162" s="168"/>
      <c r="AT162" s="168"/>
      <c r="AU162" s="168"/>
      <c r="AV162" s="168"/>
      <c r="AW162" s="168"/>
      <c r="AX162" s="168"/>
      <c r="AY162" s="168"/>
      <c r="AZ162" s="168"/>
      <c r="BA162" s="168"/>
      <c r="BB162" s="168"/>
      <c r="BC162" s="168"/>
      <c r="BD162" s="168"/>
      <c r="BE162" s="168"/>
      <c r="BF162" s="168"/>
      <c r="BG162" s="168"/>
      <c r="BH162" s="168"/>
    </row>
    <row r="163" spans="1:60" outlineLevel="3" x14ac:dyDescent="0.2">
      <c r="A163" s="169"/>
      <c r="B163" s="170"/>
      <c r="C163" s="171" t="s">
        <v>332</v>
      </c>
      <c r="D163" s="172"/>
      <c r="E163" s="173">
        <v>46.1</v>
      </c>
      <c r="F163" s="166"/>
      <c r="G163" s="166"/>
      <c r="H163" s="166"/>
      <c r="I163" s="166"/>
      <c r="J163" s="166"/>
      <c r="K163" s="166"/>
      <c r="L163" s="166"/>
      <c r="M163" s="166"/>
      <c r="N163" s="167"/>
      <c r="O163" s="167"/>
      <c r="P163" s="167"/>
      <c r="Q163" s="167"/>
      <c r="R163" s="166"/>
      <c r="S163" s="166"/>
      <c r="T163" s="166"/>
      <c r="U163" s="166"/>
      <c r="V163" s="166"/>
      <c r="W163" s="166"/>
      <c r="X163" s="166"/>
      <c r="Y163" s="166"/>
      <c r="Z163" s="168"/>
      <c r="AA163" s="168"/>
      <c r="AB163" s="168"/>
      <c r="AC163" s="168"/>
      <c r="AD163" s="168"/>
      <c r="AE163" s="168"/>
      <c r="AF163" s="168"/>
      <c r="AG163" s="168" t="s">
        <v>132</v>
      </c>
      <c r="AH163" s="168">
        <v>0</v>
      </c>
      <c r="AI163" s="168"/>
      <c r="AJ163" s="168"/>
      <c r="AK163" s="168"/>
      <c r="AL163" s="168"/>
      <c r="AM163" s="168"/>
      <c r="AN163" s="168"/>
      <c r="AO163" s="168"/>
      <c r="AP163" s="168"/>
      <c r="AQ163" s="168"/>
      <c r="AR163" s="168"/>
      <c r="AS163" s="168"/>
      <c r="AT163" s="168"/>
      <c r="AU163" s="168"/>
      <c r="AV163" s="168"/>
      <c r="AW163" s="168"/>
      <c r="AX163" s="168"/>
      <c r="AY163" s="168"/>
      <c r="AZ163" s="168"/>
      <c r="BA163" s="168"/>
      <c r="BB163" s="168"/>
      <c r="BC163" s="168"/>
      <c r="BD163" s="168"/>
      <c r="BE163" s="168"/>
      <c r="BF163" s="168"/>
      <c r="BG163" s="168"/>
      <c r="BH163" s="168"/>
    </row>
    <row r="164" spans="1:60" outlineLevel="1" x14ac:dyDescent="0.2">
      <c r="A164" s="158">
        <v>65</v>
      </c>
      <c r="B164" s="159" t="s">
        <v>333</v>
      </c>
      <c r="C164" s="160" t="s">
        <v>334</v>
      </c>
      <c r="D164" s="161" t="s">
        <v>126</v>
      </c>
      <c r="E164" s="162">
        <v>146.583</v>
      </c>
      <c r="F164" s="163"/>
      <c r="G164" s="164">
        <f>ROUND(E164*F164,2)</f>
        <v>0</v>
      </c>
      <c r="H164" s="165"/>
      <c r="I164" s="166">
        <f>ROUND(E164*H164,2)</f>
        <v>0</v>
      </c>
      <c r="J164" s="165"/>
      <c r="K164" s="166">
        <f>ROUND(E164*J164,2)</f>
        <v>0</v>
      </c>
      <c r="L164" s="166">
        <v>21</v>
      </c>
      <c r="M164" s="166">
        <f>G164*(1+L164/100)</f>
        <v>0</v>
      </c>
      <c r="N164" s="167">
        <v>2.7E-4</v>
      </c>
      <c r="O164" s="167">
        <f>ROUND(E164*N164,2)</f>
        <v>0.04</v>
      </c>
      <c r="P164" s="167">
        <v>0</v>
      </c>
      <c r="Q164" s="167">
        <f>ROUND(E164*P164,2)</f>
        <v>0</v>
      </c>
      <c r="R164" s="166"/>
      <c r="S164" s="166" t="s">
        <v>127</v>
      </c>
      <c r="T164" s="166" t="s">
        <v>127</v>
      </c>
      <c r="U164" s="166">
        <v>0.10191</v>
      </c>
      <c r="V164" s="166">
        <f>ROUND(E164*U164,2)</f>
        <v>14.94</v>
      </c>
      <c r="W164" s="166"/>
      <c r="X164" s="166" t="s">
        <v>128</v>
      </c>
      <c r="Y164" s="166" t="s">
        <v>129</v>
      </c>
      <c r="Z164" s="168"/>
      <c r="AA164" s="168"/>
      <c r="AB164" s="168"/>
      <c r="AC164" s="168"/>
      <c r="AD164" s="168"/>
      <c r="AE164" s="168"/>
      <c r="AF164" s="168"/>
      <c r="AG164" s="168" t="s">
        <v>130</v>
      </c>
      <c r="AH164" s="168"/>
      <c r="AI164" s="168"/>
      <c r="AJ164" s="168"/>
      <c r="AK164" s="168"/>
      <c r="AL164" s="168"/>
      <c r="AM164" s="168"/>
      <c r="AN164" s="168"/>
      <c r="AO164" s="168"/>
      <c r="AP164" s="168"/>
      <c r="AQ164" s="168"/>
      <c r="AR164" s="168"/>
      <c r="AS164" s="168"/>
      <c r="AT164" s="168"/>
      <c r="AU164" s="168"/>
      <c r="AV164" s="168"/>
      <c r="AW164" s="168"/>
      <c r="AX164" s="168"/>
      <c r="AY164" s="168"/>
      <c r="AZ164" s="168"/>
      <c r="BA164" s="168"/>
      <c r="BB164" s="168"/>
      <c r="BC164" s="168"/>
      <c r="BD164" s="168"/>
      <c r="BE164" s="168"/>
      <c r="BF164" s="168"/>
      <c r="BG164" s="168"/>
      <c r="BH164" s="168"/>
    </row>
    <row r="165" spans="1:60" outlineLevel="2" x14ac:dyDescent="0.2">
      <c r="A165" s="169"/>
      <c r="B165" s="170"/>
      <c r="C165" s="171" t="s">
        <v>335</v>
      </c>
      <c r="D165" s="172"/>
      <c r="E165" s="173">
        <v>146.583</v>
      </c>
      <c r="F165" s="166"/>
      <c r="G165" s="166"/>
      <c r="H165" s="166"/>
      <c r="I165" s="166"/>
      <c r="J165" s="166"/>
      <c r="K165" s="166"/>
      <c r="L165" s="166"/>
      <c r="M165" s="166"/>
      <c r="N165" s="167"/>
      <c r="O165" s="167"/>
      <c r="P165" s="167"/>
      <c r="Q165" s="167"/>
      <c r="R165" s="166"/>
      <c r="S165" s="166"/>
      <c r="T165" s="166"/>
      <c r="U165" s="166"/>
      <c r="V165" s="166"/>
      <c r="W165" s="166"/>
      <c r="X165" s="166"/>
      <c r="Y165" s="166"/>
      <c r="Z165" s="168"/>
      <c r="AA165" s="168"/>
      <c r="AB165" s="168"/>
      <c r="AC165" s="168"/>
      <c r="AD165" s="168"/>
      <c r="AE165" s="168"/>
      <c r="AF165" s="168"/>
      <c r="AG165" s="168" t="s">
        <v>132</v>
      </c>
      <c r="AH165" s="168">
        <v>5</v>
      </c>
      <c r="AI165" s="168"/>
      <c r="AJ165" s="168"/>
      <c r="AK165" s="168"/>
      <c r="AL165" s="168"/>
      <c r="AM165" s="168"/>
      <c r="AN165" s="168"/>
      <c r="AO165" s="168"/>
      <c r="AP165" s="168"/>
      <c r="AQ165" s="168"/>
      <c r="AR165" s="168"/>
      <c r="AS165" s="168"/>
      <c r="AT165" s="168"/>
      <c r="AU165" s="168"/>
      <c r="AV165" s="168"/>
      <c r="AW165" s="168"/>
      <c r="AX165" s="168"/>
      <c r="AY165" s="168"/>
      <c r="AZ165" s="168"/>
      <c r="BA165" s="168"/>
      <c r="BB165" s="168"/>
      <c r="BC165" s="168"/>
      <c r="BD165" s="168"/>
      <c r="BE165" s="168"/>
      <c r="BF165" s="168"/>
      <c r="BG165" s="168"/>
      <c r="BH165" s="168"/>
    </row>
    <row r="166" spans="1:60" outlineLevel="1" x14ac:dyDescent="0.2">
      <c r="A166" s="158">
        <v>66</v>
      </c>
      <c r="B166" s="159" t="s">
        <v>336</v>
      </c>
      <c r="C166" s="160" t="s">
        <v>337</v>
      </c>
      <c r="D166" s="161" t="s">
        <v>126</v>
      </c>
      <c r="E166" s="162">
        <v>146.583</v>
      </c>
      <c r="F166" s="163"/>
      <c r="G166" s="164">
        <f>ROUND(E166*F166,2)</f>
        <v>0</v>
      </c>
      <c r="H166" s="165"/>
      <c r="I166" s="166">
        <f>ROUND(E166*H166,2)</f>
        <v>0</v>
      </c>
      <c r="J166" s="165"/>
      <c r="K166" s="166">
        <f>ROUND(E166*J166,2)</f>
        <v>0</v>
      </c>
      <c r="L166" s="166">
        <v>21</v>
      </c>
      <c r="M166" s="166">
        <f>G166*(1+L166/100)</f>
        <v>0</v>
      </c>
      <c r="N166" s="167">
        <v>0</v>
      </c>
      <c r="O166" s="167">
        <f>ROUND(E166*N166,2)</f>
        <v>0</v>
      </c>
      <c r="P166" s="167">
        <v>0</v>
      </c>
      <c r="Q166" s="167">
        <f>ROUND(E166*P166,2)</f>
        <v>0</v>
      </c>
      <c r="R166" s="166"/>
      <c r="S166" s="166" t="s">
        <v>127</v>
      </c>
      <c r="T166" s="166" t="s">
        <v>127</v>
      </c>
      <c r="U166" s="166">
        <v>7.0000000000000001E-3</v>
      </c>
      <c r="V166" s="166">
        <f>ROUND(E166*U166,2)</f>
        <v>1.03</v>
      </c>
      <c r="W166" s="166"/>
      <c r="X166" s="166" t="s">
        <v>128</v>
      </c>
      <c r="Y166" s="166" t="s">
        <v>129</v>
      </c>
      <c r="Z166" s="168"/>
      <c r="AA166" s="168"/>
      <c r="AB166" s="168"/>
      <c r="AC166" s="168"/>
      <c r="AD166" s="168"/>
      <c r="AE166" s="168"/>
      <c r="AF166" s="168"/>
      <c r="AG166" s="168" t="s">
        <v>130</v>
      </c>
      <c r="AH166" s="168"/>
      <c r="AI166" s="168"/>
      <c r="AJ166" s="168"/>
      <c r="AK166" s="168"/>
      <c r="AL166" s="168"/>
      <c r="AM166" s="168"/>
      <c r="AN166" s="168"/>
      <c r="AO166" s="168"/>
      <c r="AP166" s="168"/>
      <c r="AQ166" s="168"/>
      <c r="AR166" s="168"/>
      <c r="AS166" s="168"/>
      <c r="AT166" s="168"/>
      <c r="AU166" s="168"/>
      <c r="AV166" s="168"/>
      <c r="AW166" s="168"/>
      <c r="AX166" s="168"/>
      <c r="AY166" s="168"/>
      <c r="AZ166" s="168"/>
      <c r="BA166" s="168"/>
      <c r="BB166" s="168"/>
      <c r="BC166" s="168"/>
      <c r="BD166" s="168"/>
      <c r="BE166" s="168"/>
      <c r="BF166" s="168"/>
      <c r="BG166" s="168"/>
      <c r="BH166" s="168"/>
    </row>
    <row r="167" spans="1:60" outlineLevel="2" x14ac:dyDescent="0.2">
      <c r="A167" s="169"/>
      <c r="B167" s="170"/>
      <c r="C167" s="171" t="s">
        <v>335</v>
      </c>
      <c r="D167" s="172"/>
      <c r="E167" s="173">
        <v>146.583</v>
      </c>
      <c r="F167" s="166"/>
      <c r="G167" s="166"/>
      <c r="H167" s="166"/>
      <c r="I167" s="166"/>
      <c r="J167" s="166"/>
      <c r="K167" s="166"/>
      <c r="L167" s="166"/>
      <c r="M167" s="166"/>
      <c r="N167" s="167"/>
      <c r="O167" s="167"/>
      <c r="P167" s="167"/>
      <c r="Q167" s="167"/>
      <c r="R167" s="166"/>
      <c r="S167" s="166"/>
      <c r="T167" s="166"/>
      <c r="U167" s="166"/>
      <c r="V167" s="166"/>
      <c r="W167" s="166"/>
      <c r="X167" s="166"/>
      <c r="Y167" s="166"/>
      <c r="Z167" s="168"/>
      <c r="AA167" s="168"/>
      <c r="AB167" s="168"/>
      <c r="AC167" s="168"/>
      <c r="AD167" s="168"/>
      <c r="AE167" s="168"/>
      <c r="AF167" s="168"/>
      <c r="AG167" s="168" t="s">
        <v>132</v>
      </c>
      <c r="AH167" s="168">
        <v>5</v>
      </c>
      <c r="AI167" s="168"/>
      <c r="AJ167" s="168"/>
      <c r="AK167" s="168"/>
      <c r="AL167" s="168"/>
      <c r="AM167" s="168"/>
      <c r="AN167" s="168"/>
      <c r="AO167" s="168"/>
      <c r="AP167" s="168"/>
      <c r="AQ167" s="168"/>
      <c r="AR167" s="168"/>
      <c r="AS167" s="168"/>
      <c r="AT167" s="168"/>
      <c r="AU167" s="168"/>
      <c r="AV167" s="168"/>
      <c r="AW167" s="168"/>
      <c r="AX167" s="168"/>
      <c r="AY167" s="168"/>
      <c r="AZ167" s="168"/>
      <c r="BA167" s="168"/>
      <c r="BB167" s="168"/>
      <c r="BC167" s="168"/>
      <c r="BD167" s="168"/>
      <c r="BE167" s="168"/>
      <c r="BF167" s="168"/>
      <c r="BG167" s="168"/>
      <c r="BH167" s="168"/>
    </row>
    <row r="168" spans="1:60" ht="22.5" outlineLevel="1" x14ac:dyDescent="0.2">
      <c r="A168" s="158">
        <v>67</v>
      </c>
      <c r="B168" s="159" t="s">
        <v>338</v>
      </c>
      <c r="C168" s="160" t="s">
        <v>339</v>
      </c>
      <c r="D168" s="161" t="s">
        <v>126</v>
      </c>
      <c r="E168" s="162">
        <v>46.1</v>
      </c>
      <c r="F168" s="163"/>
      <c r="G168" s="164">
        <f>ROUND(E168*F168,2)</f>
        <v>0</v>
      </c>
      <c r="H168" s="165"/>
      <c r="I168" s="166">
        <f>ROUND(E168*H168,2)</f>
        <v>0</v>
      </c>
      <c r="J168" s="165"/>
      <c r="K168" s="166">
        <f>ROUND(E168*J168,2)</f>
        <v>0</v>
      </c>
      <c r="L168" s="166">
        <v>21</v>
      </c>
      <c r="M168" s="166">
        <f>G168*(1+L168/100)</f>
        <v>0</v>
      </c>
      <c r="N168" s="167">
        <v>2.3000000000000001E-4</v>
      </c>
      <c r="O168" s="167">
        <f>ROUND(E168*N168,2)</f>
        <v>0.01</v>
      </c>
      <c r="P168" s="167">
        <v>0</v>
      </c>
      <c r="Q168" s="167">
        <f>ROUND(E168*P168,2)</f>
        <v>0</v>
      </c>
      <c r="R168" s="166"/>
      <c r="S168" s="166" t="s">
        <v>127</v>
      </c>
      <c r="T168" s="166" t="s">
        <v>127</v>
      </c>
      <c r="U168" s="166">
        <v>1.35E-2</v>
      </c>
      <c r="V168" s="166">
        <f>ROUND(E168*U168,2)</f>
        <v>0.62</v>
      </c>
      <c r="W168" s="166"/>
      <c r="X168" s="166" t="s">
        <v>128</v>
      </c>
      <c r="Y168" s="166" t="s">
        <v>129</v>
      </c>
      <c r="Z168" s="168"/>
      <c r="AA168" s="168"/>
      <c r="AB168" s="168"/>
      <c r="AC168" s="168"/>
      <c r="AD168" s="168"/>
      <c r="AE168" s="168"/>
      <c r="AF168" s="168"/>
      <c r="AG168" s="168" t="s">
        <v>130</v>
      </c>
      <c r="AH168" s="168"/>
      <c r="AI168" s="168"/>
      <c r="AJ168" s="168"/>
      <c r="AK168" s="168"/>
      <c r="AL168" s="168"/>
      <c r="AM168" s="168"/>
      <c r="AN168" s="168"/>
      <c r="AO168" s="168"/>
      <c r="AP168" s="168"/>
      <c r="AQ168" s="168"/>
      <c r="AR168" s="168"/>
      <c r="AS168" s="168"/>
      <c r="AT168" s="168"/>
      <c r="AU168" s="168"/>
      <c r="AV168" s="168"/>
      <c r="AW168" s="168"/>
      <c r="AX168" s="168"/>
      <c r="AY168" s="168"/>
      <c r="AZ168" s="168"/>
      <c r="BA168" s="168"/>
      <c r="BB168" s="168"/>
      <c r="BC168" s="168"/>
      <c r="BD168" s="168"/>
      <c r="BE168" s="168"/>
      <c r="BF168" s="168"/>
      <c r="BG168" s="168"/>
      <c r="BH168" s="168"/>
    </row>
    <row r="169" spans="1:60" outlineLevel="2" x14ac:dyDescent="0.2">
      <c r="A169" s="169"/>
      <c r="B169" s="170"/>
      <c r="C169" s="171" t="s">
        <v>211</v>
      </c>
      <c r="D169" s="172"/>
      <c r="E169" s="173">
        <v>46.1</v>
      </c>
      <c r="F169" s="166"/>
      <c r="G169" s="166"/>
      <c r="H169" s="166"/>
      <c r="I169" s="166"/>
      <c r="J169" s="166"/>
      <c r="K169" s="166"/>
      <c r="L169" s="166"/>
      <c r="M169" s="166"/>
      <c r="N169" s="167"/>
      <c r="O169" s="167"/>
      <c r="P169" s="167"/>
      <c r="Q169" s="167"/>
      <c r="R169" s="166"/>
      <c r="S169" s="166"/>
      <c r="T169" s="166"/>
      <c r="U169" s="166"/>
      <c r="V169" s="166"/>
      <c r="W169" s="166"/>
      <c r="X169" s="166"/>
      <c r="Y169" s="166"/>
      <c r="Z169" s="168"/>
      <c r="AA169" s="168"/>
      <c r="AB169" s="168"/>
      <c r="AC169" s="168"/>
      <c r="AD169" s="168"/>
      <c r="AE169" s="168"/>
      <c r="AF169" s="168"/>
      <c r="AG169" s="168" t="s">
        <v>132</v>
      </c>
      <c r="AH169" s="168">
        <v>0</v>
      </c>
      <c r="AI169" s="168"/>
      <c r="AJ169" s="168"/>
      <c r="AK169" s="168"/>
      <c r="AL169" s="168"/>
      <c r="AM169" s="168"/>
      <c r="AN169" s="168"/>
      <c r="AO169" s="168"/>
      <c r="AP169" s="168"/>
      <c r="AQ169" s="168"/>
      <c r="AR169" s="168"/>
      <c r="AS169" s="168"/>
      <c r="AT169" s="168"/>
      <c r="AU169" s="168"/>
      <c r="AV169" s="168"/>
      <c r="AW169" s="168"/>
      <c r="AX169" s="168"/>
      <c r="AY169" s="168"/>
      <c r="AZ169" s="168"/>
      <c r="BA169" s="168"/>
      <c r="BB169" s="168"/>
      <c r="BC169" s="168"/>
      <c r="BD169" s="168"/>
      <c r="BE169" s="168"/>
      <c r="BF169" s="168"/>
      <c r="BG169" s="168"/>
      <c r="BH169" s="168"/>
    </row>
    <row r="170" spans="1:60" x14ac:dyDescent="0.2">
      <c r="A170" s="149" t="s">
        <v>122</v>
      </c>
      <c r="B170" s="150" t="s">
        <v>83</v>
      </c>
      <c r="C170" s="151" t="s">
        <v>84</v>
      </c>
      <c r="D170" s="152"/>
      <c r="E170" s="153"/>
      <c r="F170" s="154"/>
      <c r="G170" s="155">
        <f>SUMIF(AG171:AG186,"&lt;&gt;NOR",G171:G186)</f>
        <v>0</v>
      </c>
      <c r="H170" s="156"/>
      <c r="I170" s="156">
        <f>SUM(I171:I186)</f>
        <v>0</v>
      </c>
      <c r="J170" s="156"/>
      <c r="K170" s="156">
        <f>SUM(K171:K186)</f>
        <v>0</v>
      </c>
      <c r="L170" s="156"/>
      <c r="M170" s="156">
        <f>SUM(M171:M186)</f>
        <v>0</v>
      </c>
      <c r="N170" s="157"/>
      <c r="O170" s="157">
        <f>SUM(O171:O186)</f>
        <v>0.03</v>
      </c>
      <c r="P170" s="157"/>
      <c r="Q170" s="157">
        <f>SUM(Q171:Q186)</f>
        <v>0</v>
      </c>
      <c r="R170" s="156"/>
      <c r="S170" s="156"/>
      <c r="T170" s="156"/>
      <c r="U170" s="156"/>
      <c r="V170" s="156">
        <f>SUM(V171:V186)</f>
        <v>21.42</v>
      </c>
      <c r="W170" s="156"/>
      <c r="X170" s="156"/>
      <c r="Y170" s="156"/>
      <c r="AG170" t="s">
        <v>123</v>
      </c>
    </row>
    <row r="171" spans="1:60" ht="22.5" outlineLevel="1" x14ac:dyDescent="0.2">
      <c r="A171" s="174">
        <v>68</v>
      </c>
      <c r="B171" s="175" t="s">
        <v>340</v>
      </c>
      <c r="C171" s="176" t="s">
        <v>341</v>
      </c>
      <c r="D171" s="177" t="s">
        <v>342</v>
      </c>
      <c r="E171" s="178">
        <v>1</v>
      </c>
      <c r="F171" s="179"/>
      <c r="G171" s="180">
        <f>ROUND(E171*F171,2)</f>
        <v>0</v>
      </c>
      <c r="H171" s="165"/>
      <c r="I171" s="166">
        <f>ROUND(E171*H171,2)</f>
        <v>0</v>
      </c>
      <c r="J171" s="165"/>
      <c r="K171" s="166">
        <f>ROUND(E171*J171,2)</f>
        <v>0</v>
      </c>
      <c r="L171" s="166">
        <v>21</v>
      </c>
      <c r="M171" s="166">
        <f>G171*(1+L171/100)</f>
        <v>0</v>
      </c>
      <c r="N171" s="167">
        <v>0</v>
      </c>
      <c r="O171" s="167">
        <f>ROUND(E171*N171,2)</f>
        <v>0</v>
      </c>
      <c r="P171" s="167">
        <v>0</v>
      </c>
      <c r="Q171" s="167">
        <f>ROUND(E171*P171,2)</f>
        <v>0</v>
      </c>
      <c r="R171" s="166"/>
      <c r="S171" s="166" t="s">
        <v>127</v>
      </c>
      <c r="T171" s="166" t="s">
        <v>214</v>
      </c>
      <c r="U171" s="166">
        <v>0</v>
      </c>
      <c r="V171" s="166">
        <f>ROUND(E171*U171,2)</f>
        <v>0</v>
      </c>
      <c r="W171" s="166"/>
      <c r="X171" s="166" t="s">
        <v>128</v>
      </c>
      <c r="Y171" s="166" t="s">
        <v>140</v>
      </c>
      <c r="Z171" s="168"/>
      <c r="AA171" s="168"/>
      <c r="AB171" s="168"/>
      <c r="AC171" s="168"/>
      <c r="AD171" s="168"/>
      <c r="AE171" s="168"/>
      <c r="AF171" s="168"/>
      <c r="AG171" s="168" t="s">
        <v>130</v>
      </c>
      <c r="AH171" s="168"/>
      <c r="AI171" s="168"/>
      <c r="AJ171" s="168"/>
      <c r="AK171" s="168"/>
      <c r="AL171" s="168"/>
      <c r="AM171" s="168"/>
      <c r="AN171" s="168"/>
      <c r="AO171" s="168"/>
      <c r="AP171" s="168"/>
      <c r="AQ171" s="168"/>
      <c r="AR171" s="168"/>
      <c r="AS171" s="168"/>
      <c r="AT171" s="168"/>
      <c r="AU171" s="168"/>
      <c r="AV171" s="168"/>
      <c r="AW171" s="168"/>
      <c r="AX171" s="168"/>
      <c r="AY171" s="168"/>
      <c r="AZ171" s="168"/>
      <c r="BA171" s="168"/>
      <c r="BB171" s="168"/>
      <c r="BC171" s="168"/>
      <c r="BD171" s="168"/>
      <c r="BE171" s="168"/>
      <c r="BF171" s="168"/>
      <c r="BG171" s="168"/>
      <c r="BH171" s="168"/>
    </row>
    <row r="172" spans="1:60" ht="22.5" outlineLevel="1" x14ac:dyDescent="0.2">
      <c r="A172" s="158">
        <v>69</v>
      </c>
      <c r="B172" s="159" t="s">
        <v>343</v>
      </c>
      <c r="C172" s="160" t="s">
        <v>344</v>
      </c>
      <c r="D172" s="161" t="s">
        <v>147</v>
      </c>
      <c r="E172" s="162">
        <v>40</v>
      </c>
      <c r="F172" s="163"/>
      <c r="G172" s="164">
        <f>ROUND(E172*F172,2)</f>
        <v>0</v>
      </c>
      <c r="H172" s="165"/>
      <c r="I172" s="166">
        <f>ROUND(E172*H172,2)</f>
        <v>0</v>
      </c>
      <c r="J172" s="165"/>
      <c r="K172" s="166">
        <f>ROUND(E172*J172,2)</f>
        <v>0</v>
      </c>
      <c r="L172" s="166">
        <v>21</v>
      </c>
      <c r="M172" s="166">
        <f>G172*(1+L172/100)</f>
        <v>0</v>
      </c>
      <c r="N172" s="167">
        <v>2.2000000000000001E-4</v>
      </c>
      <c r="O172" s="167">
        <f>ROUND(E172*N172,2)</f>
        <v>0.01</v>
      </c>
      <c r="P172" s="167">
        <v>0</v>
      </c>
      <c r="Q172" s="167">
        <f>ROUND(E172*P172,2)</f>
        <v>0</v>
      </c>
      <c r="R172" s="166"/>
      <c r="S172" s="166" t="s">
        <v>127</v>
      </c>
      <c r="T172" s="166" t="s">
        <v>127</v>
      </c>
      <c r="U172" s="166">
        <v>7.0000000000000007E-2</v>
      </c>
      <c r="V172" s="166">
        <f>ROUND(E172*U172,2)</f>
        <v>2.8</v>
      </c>
      <c r="W172" s="166"/>
      <c r="X172" s="166" t="s">
        <v>128</v>
      </c>
      <c r="Y172" s="166" t="s">
        <v>129</v>
      </c>
      <c r="Z172" s="168"/>
      <c r="AA172" s="168"/>
      <c r="AB172" s="168"/>
      <c r="AC172" s="168"/>
      <c r="AD172" s="168"/>
      <c r="AE172" s="168"/>
      <c r="AF172" s="168"/>
      <c r="AG172" s="168" t="s">
        <v>130</v>
      </c>
      <c r="AH172" s="168"/>
      <c r="AI172" s="168"/>
      <c r="AJ172" s="168"/>
      <c r="AK172" s="168"/>
      <c r="AL172" s="168"/>
      <c r="AM172" s="168"/>
      <c r="AN172" s="168"/>
      <c r="AO172" s="168"/>
      <c r="AP172" s="168"/>
      <c r="AQ172" s="168"/>
      <c r="AR172" s="168"/>
      <c r="AS172" s="168"/>
      <c r="AT172" s="168"/>
      <c r="AU172" s="168"/>
      <c r="AV172" s="168"/>
      <c r="AW172" s="168"/>
      <c r="AX172" s="168"/>
      <c r="AY172" s="168"/>
      <c r="AZ172" s="168"/>
      <c r="BA172" s="168"/>
      <c r="BB172" s="168"/>
      <c r="BC172" s="168"/>
      <c r="BD172" s="168"/>
      <c r="BE172" s="168"/>
      <c r="BF172" s="168"/>
      <c r="BG172" s="168"/>
      <c r="BH172" s="168"/>
    </row>
    <row r="173" spans="1:60" outlineLevel="2" x14ac:dyDescent="0.2">
      <c r="A173" s="169"/>
      <c r="B173" s="170"/>
      <c r="C173" s="171" t="s">
        <v>345</v>
      </c>
      <c r="D173" s="172"/>
      <c r="E173" s="173">
        <v>40</v>
      </c>
      <c r="F173" s="166"/>
      <c r="G173" s="166"/>
      <c r="H173" s="166"/>
      <c r="I173" s="166"/>
      <c r="J173" s="166"/>
      <c r="K173" s="166"/>
      <c r="L173" s="166"/>
      <c r="M173" s="166"/>
      <c r="N173" s="167"/>
      <c r="O173" s="167"/>
      <c r="P173" s="167"/>
      <c r="Q173" s="167"/>
      <c r="R173" s="166"/>
      <c r="S173" s="166"/>
      <c r="T173" s="166"/>
      <c r="U173" s="166"/>
      <c r="V173" s="166"/>
      <c r="W173" s="166"/>
      <c r="X173" s="166"/>
      <c r="Y173" s="166"/>
      <c r="Z173" s="168"/>
      <c r="AA173" s="168"/>
      <c r="AB173" s="168"/>
      <c r="AC173" s="168"/>
      <c r="AD173" s="168"/>
      <c r="AE173" s="168"/>
      <c r="AF173" s="168"/>
      <c r="AG173" s="168" t="s">
        <v>132</v>
      </c>
      <c r="AH173" s="168">
        <v>0</v>
      </c>
      <c r="AI173" s="168"/>
      <c r="AJ173" s="168"/>
      <c r="AK173" s="168"/>
      <c r="AL173" s="168"/>
      <c r="AM173" s="168"/>
      <c r="AN173" s="168"/>
      <c r="AO173" s="168"/>
      <c r="AP173" s="168"/>
      <c r="AQ173" s="168"/>
      <c r="AR173" s="168"/>
      <c r="AS173" s="168"/>
      <c r="AT173" s="168"/>
      <c r="AU173" s="168"/>
      <c r="AV173" s="168"/>
      <c r="AW173" s="168"/>
      <c r="AX173" s="168"/>
      <c r="AY173" s="168"/>
      <c r="AZ173" s="168"/>
      <c r="BA173" s="168"/>
      <c r="BB173" s="168"/>
      <c r="BC173" s="168"/>
      <c r="BD173" s="168"/>
      <c r="BE173" s="168"/>
      <c r="BF173" s="168"/>
      <c r="BG173" s="168"/>
      <c r="BH173" s="168"/>
    </row>
    <row r="174" spans="1:60" ht="22.5" outlineLevel="1" x14ac:dyDescent="0.2">
      <c r="A174" s="174">
        <v>70</v>
      </c>
      <c r="B174" s="175" t="s">
        <v>346</v>
      </c>
      <c r="C174" s="176" t="s">
        <v>347</v>
      </c>
      <c r="D174" s="177" t="s">
        <v>147</v>
      </c>
      <c r="E174" s="178">
        <v>25</v>
      </c>
      <c r="F174" s="179"/>
      <c r="G174" s="180">
        <f>ROUND(E174*F174,2)</f>
        <v>0</v>
      </c>
      <c r="H174" s="165"/>
      <c r="I174" s="166">
        <f>ROUND(E174*H174,2)</f>
        <v>0</v>
      </c>
      <c r="J174" s="165"/>
      <c r="K174" s="166">
        <f>ROUND(E174*J174,2)</f>
        <v>0</v>
      </c>
      <c r="L174" s="166">
        <v>21</v>
      </c>
      <c r="M174" s="166">
        <f>G174*(1+L174/100)</f>
        <v>0</v>
      </c>
      <c r="N174" s="167">
        <v>4.2999999999999999E-4</v>
      </c>
      <c r="O174" s="167">
        <f>ROUND(E174*N174,2)</f>
        <v>0.01</v>
      </c>
      <c r="P174" s="167">
        <v>0</v>
      </c>
      <c r="Q174" s="167">
        <f>ROUND(E174*P174,2)</f>
        <v>0</v>
      </c>
      <c r="R174" s="166"/>
      <c r="S174" s="166" t="s">
        <v>127</v>
      </c>
      <c r="T174" s="166" t="s">
        <v>127</v>
      </c>
      <c r="U174" s="166">
        <v>7.9820000000000002E-2</v>
      </c>
      <c r="V174" s="166">
        <f>ROUND(E174*U174,2)</f>
        <v>2</v>
      </c>
      <c r="W174" s="166"/>
      <c r="X174" s="166" t="s">
        <v>128</v>
      </c>
      <c r="Y174" s="166" t="s">
        <v>129</v>
      </c>
      <c r="Z174" s="168"/>
      <c r="AA174" s="168"/>
      <c r="AB174" s="168"/>
      <c r="AC174" s="168"/>
      <c r="AD174" s="168"/>
      <c r="AE174" s="168"/>
      <c r="AF174" s="168"/>
      <c r="AG174" s="168" t="s">
        <v>130</v>
      </c>
      <c r="AH174" s="168"/>
      <c r="AI174" s="168"/>
      <c r="AJ174" s="168"/>
      <c r="AK174" s="168"/>
      <c r="AL174" s="168"/>
      <c r="AM174" s="168"/>
      <c r="AN174" s="168"/>
      <c r="AO174" s="168"/>
      <c r="AP174" s="168"/>
      <c r="AQ174" s="168"/>
      <c r="AR174" s="168"/>
      <c r="AS174" s="168"/>
      <c r="AT174" s="168"/>
      <c r="AU174" s="168"/>
      <c r="AV174" s="168"/>
      <c r="AW174" s="168"/>
      <c r="AX174" s="168"/>
      <c r="AY174" s="168"/>
      <c r="AZ174" s="168"/>
      <c r="BA174" s="168"/>
      <c r="BB174" s="168"/>
      <c r="BC174" s="168"/>
      <c r="BD174" s="168"/>
      <c r="BE174" s="168"/>
      <c r="BF174" s="168"/>
      <c r="BG174" s="168"/>
      <c r="BH174" s="168"/>
    </row>
    <row r="175" spans="1:60" outlineLevel="1" x14ac:dyDescent="0.2">
      <c r="A175" s="174">
        <v>71</v>
      </c>
      <c r="B175" s="175" t="s">
        <v>348</v>
      </c>
      <c r="C175" s="176" t="s">
        <v>349</v>
      </c>
      <c r="D175" s="177" t="s">
        <v>135</v>
      </c>
      <c r="E175" s="178">
        <v>3</v>
      </c>
      <c r="F175" s="179"/>
      <c r="G175" s="180">
        <f>ROUND(E175*F175,2)</f>
        <v>0</v>
      </c>
      <c r="H175" s="165"/>
      <c r="I175" s="166">
        <f>ROUND(E175*H175,2)</f>
        <v>0</v>
      </c>
      <c r="J175" s="165"/>
      <c r="K175" s="166">
        <f>ROUND(E175*J175,2)</f>
        <v>0</v>
      </c>
      <c r="L175" s="166">
        <v>21</v>
      </c>
      <c r="M175" s="166">
        <f>G175*(1+L175/100)</f>
        <v>0</v>
      </c>
      <c r="N175" s="167">
        <v>0</v>
      </c>
      <c r="O175" s="167">
        <f>ROUND(E175*N175,2)</f>
        <v>0</v>
      </c>
      <c r="P175" s="167">
        <v>0</v>
      </c>
      <c r="Q175" s="167">
        <f>ROUND(E175*P175,2)</f>
        <v>0</v>
      </c>
      <c r="R175" s="166"/>
      <c r="S175" s="166" t="s">
        <v>127</v>
      </c>
      <c r="T175" s="166" t="s">
        <v>127</v>
      </c>
      <c r="U175" s="166">
        <v>0.77</v>
      </c>
      <c r="V175" s="166">
        <f>ROUND(E175*U175,2)</f>
        <v>2.31</v>
      </c>
      <c r="W175" s="166"/>
      <c r="X175" s="166" t="s">
        <v>128</v>
      </c>
      <c r="Y175" s="166" t="s">
        <v>129</v>
      </c>
      <c r="Z175" s="168"/>
      <c r="AA175" s="168"/>
      <c r="AB175" s="168"/>
      <c r="AC175" s="168"/>
      <c r="AD175" s="168"/>
      <c r="AE175" s="168"/>
      <c r="AF175" s="168"/>
      <c r="AG175" s="168" t="s">
        <v>130</v>
      </c>
      <c r="AH175" s="168"/>
      <c r="AI175" s="168"/>
      <c r="AJ175" s="168"/>
      <c r="AK175" s="168"/>
      <c r="AL175" s="168"/>
      <c r="AM175" s="168"/>
      <c r="AN175" s="168"/>
      <c r="AO175" s="168"/>
      <c r="AP175" s="168"/>
      <c r="AQ175" s="168"/>
      <c r="AR175" s="168"/>
      <c r="AS175" s="168"/>
      <c r="AT175" s="168"/>
      <c r="AU175" s="168"/>
      <c r="AV175" s="168"/>
      <c r="AW175" s="168"/>
      <c r="AX175" s="168"/>
      <c r="AY175" s="168"/>
      <c r="AZ175" s="168"/>
      <c r="BA175" s="168"/>
      <c r="BB175" s="168"/>
      <c r="BC175" s="168"/>
      <c r="BD175" s="168"/>
      <c r="BE175" s="168"/>
      <c r="BF175" s="168"/>
      <c r="BG175" s="168"/>
      <c r="BH175" s="168"/>
    </row>
    <row r="176" spans="1:60" outlineLevel="1" x14ac:dyDescent="0.2">
      <c r="A176" s="174">
        <v>72</v>
      </c>
      <c r="B176" s="175" t="s">
        <v>350</v>
      </c>
      <c r="C176" s="176" t="s">
        <v>351</v>
      </c>
      <c r="D176" s="177" t="s">
        <v>352</v>
      </c>
      <c r="E176" s="178">
        <v>6</v>
      </c>
      <c r="F176" s="179"/>
      <c r="G176" s="180">
        <f>ROUND(E176*F176,2)</f>
        <v>0</v>
      </c>
      <c r="H176" s="165"/>
      <c r="I176" s="166">
        <f>ROUND(E176*H176,2)</f>
        <v>0</v>
      </c>
      <c r="J176" s="165"/>
      <c r="K176" s="166">
        <f>ROUND(E176*J176,2)</f>
        <v>0</v>
      </c>
      <c r="L176" s="166">
        <v>21</v>
      </c>
      <c r="M176" s="166">
        <f>G176*(1+L176/100)</f>
        <v>0</v>
      </c>
      <c r="N176" s="167">
        <v>0</v>
      </c>
      <c r="O176" s="167">
        <f>ROUND(E176*N176,2)</f>
        <v>0</v>
      </c>
      <c r="P176" s="167">
        <v>0</v>
      </c>
      <c r="Q176" s="167">
        <f>ROUND(E176*P176,2)</f>
        <v>0</v>
      </c>
      <c r="R176" s="166"/>
      <c r="S176" s="166" t="s">
        <v>127</v>
      </c>
      <c r="T176" s="166" t="s">
        <v>127</v>
      </c>
      <c r="U176" s="166">
        <v>1</v>
      </c>
      <c r="V176" s="166">
        <f>ROUND(E176*U176,2)</f>
        <v>6</v>
      </c>
      <c r="W176" s="166"/>
      <c r="X176" s="166" t="s">
        <v>128</v>
      </c>
      <c r="Y176" s="166" t="s">
        <v>129</v>
      </c>
      <c r="Z176" s="168"/>
      <c r="AA176" s="168"/>
      <c r="AB176" s="168"/>
      <c r="AC176" s="168"/>
      <c r="AD176" s="168"/>
      <c r="AE176" s="168"/>
      <c r="AF176" s="168"/>
      <c r="AG176" s="168" t="s">
        <v>130</v>
      </c>
      <c r="AH176" s="168"/>
      <c r="AI176" s="168"/>
      <c r="AJ176" s="168"/>
      <c r="AK176" s="168"/>
      <c r="AL176" s="168"/>
      <c r="AM176" s="168"/>
      <c r="AN176" s="168"/>
      <c r="AO176" s="168"/>
      <c r="AP176" s="168"/>
      <c r="AQ176" s="168"/>
      <c r="AR176" s="168"/>
      <c r="AS176" s="168"/>
      <c r="AT176" s="168"/>
      <c r="AU176" s="168"/>
      <c r="AV176" s="168"/>
      <c r="AW176" s="168"/>
      <c r="AX176" s="168"/>
      <c r="AY176" s="168"/>
      <c r="AZ176" s="168"/>
      <c r="BA176" s="168"/>
      <c r="BB176" s="168"/>
      <c r="BC176" s="168"/>
      <c r="BD176" s="168"/>
      <c r="BE176" s="168"/>
      <c r="BF176" s="168"/>
      <c r="BG176" s="168"/>
      <c r="BH176" s="168"/>
    </row>
    <row r="177" spans="1:60" outlineLevel="1" x14ac:dyDescent="0.2">
      <c r="A177" s="158">
        <v>73</v>
      </c>
      <c r="B177" s="159" t="s">
        <v>353</v>
      </c>
      <c r="C177" s="160" t="s">
        <v>354</v>
      </c>
      <c r="D177" s="161" t="s">
        <v>352</v>
      </c>
      <c r="E177" s="162">
        <v>12</v>
      </c>
      <c r="F177" s="163"/>
      <c r="G177" s="164">
        <f>ROUND(E177*F177,2)</f>
        <v>0</v>
      </c>
      <c r="H177" s="165"/>
      <c r="I177" s="166">
        <f>ROUND(E177*H177,2)</f>
        <v>0</v>
      </c>
      <c r="J177" s="165"/>
      <c r="K177" s="166">
        <f>ROUND(E177*J177,2)</f>
        <v>0</v>
      </c>
      <c r="L177" s="166">
        <v>21</v>
      </c>
      <c r="M177" s="166">
        <f>G177*(1+L177/100)</f>
        <v>0</v>
      </c>
      <c r="N177" s="167">
        <v>0</v>
      </c>
      <c r="O177" s="167">
        <f>ROUND(E177*N177,2)</f>
        <v>0</v>
      </c>
      <c r="P177" s="167">
        <v>0</v>
      </c>
      <c r="Q177" s="167">
        <f>ROUND(E177*P177,2)</f>
        <v>0</v>
      </c>
      <c r="R177" s="166"/>
      <c r="S177" s="166" t="s">
        <v>284</v>
      </c>
      <c r="T177" s="166" t="s">
        <v>214</v>
      </c>
      <c r="U177" s="166">
        <v>0</v>
      </c>
      <c r="V177" s="166">
        <f>ROUND(E177*U177,2)</f>
        <v>0</v>
      </c>
      <c r="W177" s="166"/>
      <c r="X177" s="166" t="s">
        <v>128</v>
      </c>
      <c r="Y177" s="166" t="s">
        <v>129</v>
      </c>
      <c r="Z177" s="168"/>
      <c r="AA177" s="168"/>
      <c r="AB177" s="168"/>
      <c r="AC177" s="168"/>
      <c r="AD177" s="168"/>
      <c r="AE177" s="168"/>
      <c r="AF177" s="168"/>
      <c r="AG177" s="168" t="s">
        <v>130</v>
      </c>
      <c r="AH177" s="168"/>
      <c r="AI177" s="168"/>
      <c r="AJ177" s="168"/>
      <c r="AK177" s="168"/>
      <c r="AL177" s="168"/>
      <c r="AM177" s="168"/>
      <c r="AN177" s="168"/>
      <c r="AO177" s="168"/>
      <c r="AP177" s="168"/>
      <c r="AQ177" s="168"/>
      <c r="AR177" s="168"/>
      <c r="AS177" s="168"/>
      <c r="AT177" s="168"/>
      <c r="AU177" s="168"/>
      <c r="AV177" s="168"/>
      <c r="AW177" s="168"/>
      <c r="AX177" s="168"/>
      <c r="AY177" s="168"/>
      <c r="AZ177" s="168"/>
      <c r="BA177" s="168"/>
      <c r="BB177" s="168"/>
      <c r="BC177" s="168"/>
      <c r="BD177" s="168"/>
      <c r="BE177" s="168"/>
      <c r="BF177" s="168"/>
      <c r="BG177" s="168"/>
      <c r="BH177" s="168"/>
    </row>
    <row r="178" spans="1:60" outlineLevel="2" x14ac:dyDescent="0.2">
      <c r="A178" s="169"/>
      <c r="B178" s="170"/>
      <c r="C178" s="171" t="s">
        <v>355</v>
      </c>
      <c r="D178" s="172"/>
      <c r="E178" s="173">
        <v>12</v>
      </c>
      <c r="F178" s="166"/>
      <c r="G178" s="166"/>
      <c r="H178" s="166"/>
      <c r="I178" s="166"/>
      <c r="J178" s="166"/>
      <c r="K178" s="166"/>
      <c r="L178" s="166"/>
      <c r="M178" s="166"/>
      <c r="N178" s="167"/>
      <c r="O178" s="167"/>
      <c r="P178" s="167"/>
      <c r="Q178" s="167"/>
      <c r="R178" s="166"/>
      <c r="S178" s="166"/>
      <c r="T178" s="166"/>
      <c r="U178" s="166"/>
      <c r="V178" s="166"/>
      <c r="W178" s="166"/>
      <c r="X178" s="166"/>
      <c r="Y178" s="166"/>
      <c r="Z178" s="168"/>
      <c r="AA178" s="168"/>
      <c r="AB178" s="168"/>
      <c r="AC178" s="168"/>
      <c r="AD178" s="168"/>
      <c r="AE178" s="168"/>
      <c r="AF178" s="168"/>
      <c r="AG178" s="168" t="s">
        <v>132</v>
      </c>
      <c r="AH178" s="168">
        <v>0</v>
      </c>
      <c r="AI178" s="168"/>
      <c r="AJ178" s="168"/>
      <c r="AK178" s="168"/>
      <c r="AL178" s="168"/>
      <c r="AM178" s="168"/>
      <c r="AN178" s="168"/>
      <c r="AO178" s="168"/>
      <c r="AP178" s="168"/>
      <c r="AQ178" s="168"/>
      <c r="AR178" s="168"/>
      <c r="AS178" s="168"/>
      <c r="AT178" s="168"/>
      <c r="AU178" s="168"/>
      <c r="AV178" s="168"/>
      <c r="AW178" s="168"/>
      <c r="AX178" s="168"/>
      <c r="AY178" s="168"/>
      <c r="AZ178" s="168"/>
      <c r="BA178" s="168"/>
      <c r="BB178" s="168"/>
      <c r="BC178" s="168"/>
      <c r="BD178" s="168"/>
      <c r="BE178" s="168"/>
      <c r="BF178" s="168"/>
      <c r="BG178" s="168"/>
      <c r="BH178" s="168"/>
    </row>
    <row r="179" spans="1:60" outlineLevel="1" x14ac:dyDescent="0.2">
      <c r="A179" s="174">
        <v>74</v>
      </c>
      <c r="B179" s="175" t="s">
        <v>356</v>
      </c>
      <c r="C179" s="176" t="s">
        <v>357</v>
      </c>
      <c r="D179" s="177" t="s">
        <v>352</v>
      </c>
      <c r="E179" s="178">
        <v>5</v>
      </c>
      <c r="F179" s="179"/>
      <c r="G179" s="180">
        <f>ROUND(E179*F179,2)</f>
        <v>0</v>
      </c>
      <c r="H179" s="165"/>
      <c r="I179" s="166">
        <f>ROUND(E179*H179,2)</f>
        <v>0</v>
      </c>
      <c r="J179" s="165"/>
      <c r="K179" s="166">
        <f>ROUND(E179*J179,2)</f>
        <v>0</v>
      </c>
      <c r="L179" s="166">
        <v>21</v>
      </c>
      <c r="M179" s="166">
        <f>G179*(1+L179/100)</f>
        <v>0</v>
      </c>
      <c r="N179" s="167">
        <v>0</v>
      </c>
      <c r="O179" s="167">
        <f>ROUND(E179*N179,2)</f>
        <v>0</v>
      </c>
      <c r="P179" s="167">
        <v>0</v>
      </c>
      <c r="Q179" s="167">
        <f>ROUND(E179*P179,2)</f>
        <v>0</v>
      </c>
      <c r="R179" s="166"/>
      <c r="S179" s="166" t="s">
        <v>284</v>
      </c>
      <c r="T179" s="166" t="s">
        <v>214</v>
      </c>
      <c r="U179" s="166">
        <v>0</v>
      </c>
      <c r="V179" s="166">
        <f>ROUND(E179*U179,2)</f>
        <v>0</v>
      </c>
      <c r="W179" s="166"/>
      <c r="X179" s="166" t="s">
        <v>128</v>
      </c>
      <c r="Y179" s="166" t="s">
        <v>129</v>
      </c>
      <c r="Z179" s="168"/>
      <c r="AA179" s="168"/>
      <c r="AB179" s="168"/>
      <c r="AC179" s="168"/>
      <c r="AD179" s="168"/>
      <c r="AE179" s="168"/>
      <c r="AF179" s="168"/>
      <c r="AG179" s="168" t="s">
        <v>130</v>
      </c>
      <c r="AH179" s="168"/>
      <c r="AI179" s="168"/>
      <c r="AJ179" s="168"/>
      <c r="AK179" s="168"/>
      <c r="AL179" s="168"/>
      <c r="AM179" s="168"/>
      <c r="AN179" s="168"/>
      <c r="AO179" s="168"/>
      <c r="AP179" s="168"/>
      <c r="AQ179" s="168"/>
      <c r="AR179" s="168"/>
      <c r="AS179" s="168"/>
      <c r="AT179" s="168"/>
      <c r="AU179" s="168"/>
      <c r="AV179" s="168"/>
      <c r="AW179" s="168"/>
      <c r="AX179" s="168"/>
      <c r="AY179" s="168"/>
      <c r="AZ179" s="168"/>
      <c r="BA179" s="168"/>
      <c r="BB179" s="168"/>
      <c r="BC179" s="168"/>
      <c r="BD179" s="168"/>
      <c r="BE179" s="168"/>
      <c r="BF179" s="168"/>
      <c r="BG179" s="168"/>
      <c r="BH179" s="168"/>
    </row>
    <row r="180" spans="1:60" outlineLevel="1" x14ac:dyDescent="0.2">
      <c r="A180" s="174">
        <v>75</v>
      </c>
      <c r="B180" s="175" t="s">
        <v>358</v>
      </c>
      <c r="C180" s="176" t="s">
        <v>359</v>
      </c>
      <c r="D180" s="177" t="s">
        <v>342</v>
      </c>
      <c r="E180" s="178">
        <v>1</v>
      </c>
      <c r="F180" s="179"/>
      <c r="G180" s="180">
        <f>ROUND(E180*F180,2)</f>
        <v>0</v>
      </c>
      <c r="H180" s="165"/>
      <c r="I180" s="166">
        <f>ROUND(E180*H180,2)</f>
        <v>0</v>
      </c>
      <c r="J180" s="165"/>
      <c r="K180" s="166">
        <f>ROUND(E180*J180,2)</f>
        <v>0</v>
      </c>
      <c r="L180" s="166">
        <v>21</v>
      </c>
      <c r="M180" s="166">
        <f>G180*(1+L180/100)</f>
        <v>0</v>
      </c>
      <c r="N180" s="167">
        <v>0</v>
      </c>
      <c r="O180" s="167">
        <f>ROUND(E180*N180,2)</f>
        <v>0</v>
      </c>
      <c r="P180" s="167">
        <v>0</v>
      </c>
      <c r="Q180" s="167">
        <f>ROUND(E180*P180,2)</f>
        <v>0</v>
      </c>
      <c r="R180" s="166"/>
      <c r="S180" s="166" t="s">
        <v>284</v>
      </c>
      <c r="T180" s="166" t="s">
        <v>214</v>
      </c>
      <c r="U180" s="166">
        <v>0</v>
      </c>
      <c r="V180" s="166">
        <f>ROUND(E180*U180,2)</f>
        <v>0</v>
      </c>
      <c r="W180" s="166"/>
      <c r="X180" s="166" t="s">
        <v>128</v>
      </c>
      <c r="Y180" s="166" t="s">
        <v>129</v>
      </c>
      <c r="Z180" s="168"/>
      <c r="AA180" s="168"/>
      <c r="AB180" s="168"/>
      <c r="AC180" s="168"/>
      <c r="AD180" s="168"/>
      <c r="AE180" s="168"/>
      <c r="AF180" s="168"/>
      <c r="AG180" s="168" t="s">
        <v>130</v>
      </c>
      <c r="AH180" s="168"/>
      <c r="AI180" s="168"/>
      <c r="AJ180" s="168"/>
      <c r="AK180" s="168"/>
      <c r="AL180" s="168"/>
      <c r="AM180" s="168"/>
      <c r="AN180" s="168"/>
      <c r="AO180" s="168"/>
      <c r="AP180" s="168"/>
      <c r="AQ180" s="168"/>
      <c r="AR180" s="168"/>
      <c r="AS180" s="168"/>
      <c r="AT180" s="168"/>
      <c r="AU180" s="168"/>
      <c r="AV180" s="168"/>
      <c r="AW180" s="168"/>
      <c r="AX180" s="168"/>
      <c r="AY180" s="168"/>
      <c r="AZ180" s="168"/>
      <c r="BA180" s="168"/>
      <c r="BB180" s="168"/>
      <c r="BC180" s="168"/>
      <c r="BD180" s="168"/>
      <c r="BE180" s="168"/>
      <c r="BF180" s="168"/>
      <c r="BG180" s="168"/>
      <c r="BH180" s="168"/>
    </row>
    <row r="181" spans="1:60" outlineLevel="1" x14ac:dyDescent="0.2">
      <c r="A181" s="174">
        <v>76</v>
      </c>
      <c r="B181" s="175" t="s">
        <v>360</v>
      </c>
      <c r="C181" s="176" t="s">
        <v>361</v>
      </c>
      <c r="D181" s="177" t="s">
        <v>135</v>
      </c>
      <c r="E181" s="178">
        <v>3</v>
      </c>
      <c r="F181" s="179"/>
      <c r="G181" s="180">
        <f>ROUND(E181*F181,2)</f>
        <v>0</v>
      </c>
      <c r="H181" s="165"/>
      <c r="I181" s="166">
        <f>ROUND(E181*H181,2)</f>
        <v>0</v>
      </c>
      <c r="J181" s="165"/>
      <c r="K181" s="166">
        <f>ROUND(E181*J181,2)</f>
        <v>0</v>
      </c>
      <c r="L181" s="166">
        <v>21</v>
      </c>
      <c r="M181" s="166">
        <f>G181*(1+L181/100)</f>
        <v>0</v>
      </c>
      <c r="N181" s="167">
        <v>1.8E-3</v>
      </c>
      <c r="O181" s="167">
        <f>ROUND(E181*N181,2)</f>
        <v>0.01</v>
      </c>
      <c r="P181" s="167">
        <v>0</v>
      </c>
      <c r="Q181" s="167">
        <f>ROUND(E181*P181,2)</f>
        <v>0</v>
      </c>
      <c r="R181" s="166" t="s">
        <v>151</v>
      </c>
      <c r="S181" s="166" t="s">
        <v>127</v>
      </c>
      <c r="T181" s="166" t="s">
        <v>127</v>
      </c>
      <c r="U181" s="166">
        <v>0</v>
      </c>
      <c r="V181" s="166">
        <f>ROUND(E181*U181,2)</f>
        <v>0</v>
      </c>
      <c r="W181" s="166"/>
      <c r="X181" s="166" t="s">
        <v>152</v>
      </c>
      <c r="Y181" s="166" t="s">
        <v>129</v>
      </c>
      <c r="Z181" s="168"/>
      <c r="AA181" s="168"/>
      <c r="AB181" s="168"/>
      <c r="AC181" s="168"/>
      <c r="AD181" s="168"/>
      <c r="AE181" s="168"/>
      <c r="AF181" s="168"/>
      <c r="AG181" s="168" t="s">
        <v>153</v>
      </c>
      <c r="AH181" s="168"/>
      <c r="AI181" s="168"/>
      <c r="AJ181" s="168"/>
      <c r="AK181" s="168"/>
      <c r="AL181" s="168"/>
      <c r="AM181" s="168"/>
      <c r="AN181" s="168"/>
      <c r="AO181" s="168"/>
      <c r="AP181" s="168"/>
      <c r="AQ181" s="168"/>
      <c r="AR181" s="168"/>
      <c r="AS181" s="168"/>
      <c r="AT181" s="168"/>
      <c r="AU181" s="168"/>
      <c r="AV181" s="168"/>
      <c r="AW181" s="168"/>
      <c r="AX181" s="168"/>
      <c r="AY181" s="168"/>
      <c r="AZ181" s="168"/>
      <c r="BA181" s="168"/>
      <c r="BB181" s="168"/>
      <c r="BC181" s="168"/>
      <c r="BD181" s="168"/>
      <c r="BE181" s="168"/>
      <c r="BF181" s="168"/>
      <c r="BG181" s="168"/>
      <c r="BH181" s="168"/>
    </row>
    <row r="182" spans="1:60" ht="22.5" outlineLevel="1" x14ac:dyDescent="0.2">
      <c r="A182" s="158">
        <v>77</v>
      </c>
      <c r="B182" s="159" t="s">
        <v>362</v>
      </c>
      <c r="C182" s="160" t="s">
        <v>363</v>
      </c>
      <c r="D182" s="161" t="s">
        <v>147</v>
      </c>
      <c r="E182" s="162">
        <v>22</v>
      </c>
      <c r="F182" s="163"/>
      <c r="G182" s="164">
        <f>ROUND(E182*F182,2)</f>
        <v>0</v>
      </c>
      <c r="H182" s="165"/>
      <c r="I182" s="166">
        <f>ROUND(E182*H182,2)</f>
        <v>0</v>
      </c>
      <c r="J182" s="165"/>
      <c r="K182" s="166">
        <f>ROUND(E182*J182,2)</f>
        <v>0</v>
      </c>
      <c r="L182" s="166">
        <v>21</v>
      </c>
      <c r="M182" s="166">
        <f>G182*(1+L182/100)</f>
        <v>0</v>
      </c>
      <c r="N182" s="167">
        <v>2.1000000000000001E-4</v>
      </c>
      <c r="O182" s="167">
        <f>ROUND(E182*N182,2)</f>
        <v>0</v>
      </c>
      <c r="P182" s="167">
        <v>0</v>
      </c>
      <c r="Q182" s="167">
        <f>ROUND(E182*P182,2)</f>
        <v>0</v>
      </c>
      <c r="R182" s="166"/>
      <c r="S182" s="166" t="s">
        <v>127</v>
      </c>
      <c r="T182" s="166" t="s">
        <v>127</v>
      </c>
      <c r="U182" s="166">
        <v>6.4149999999999999E-2</v>
      </c>
      <c r="V182" s="166">
        <f>ROUND(E182*U182,2)</f>
        <v>1.41</v>
      </c>
      <c r="W182" s="166"/>
      <c r="X182" s="166" t="s">
        <v>128</v>
      </c>
      <c r="Y182" s="166" t="s">
        <v>129</v>
      </c>
      <c r="Z182" s="168"/>
      <c r="AA182" s="168"/>
      <c r="AB182" s="168"/>
      <c r="AC182" s="168"/>
      <c r="AD182" s="168"/>
      <c r="AE182" s="168"/>
      <c r="AF182" s="168"/>
      <c r="AG182" s="168" t="s">
        <v>130</v>
      </c>
      <c r="AH182" s="168"/>
      <c r="AI182" s="168"/>
      <c r="AJ182" s="168"/>
      <c r="AK182" s="168"/>
      <c r="AL182" s="168"/>
      <c r="AM182" s="168"/>
      <c r="AN182" s="168"/>
      <c r="AO182" s="168"/>
      <c r="AP182" s="168"/>
      <c r="AQ182" s="168"/>
      <c r="AR182" s="168"/>
      <c r="AS182" s="168"/>
      <c r="AT182" s="168"/>
      <c r="AU182" s="168"/>
      <c r="AV182" s="168"/>
      <c r="AW182" s="168"/>
      <c r="AX182" s="168"/>
      <c r="AY182" s="168"/>
      <c r="AZ182" s="168"/>
      <c r="BA182" s="168"/>
      <c r="BB182" s="168"/>
      <c r="BC182" s="168"/>
      <c r="BD182" s="168"/>
      <c r="BE182" s="168"/>
      <c r="BF182" s="168"/>
      <c r="BG182" s="168"/>
      <c r="BH182" s="168"/>
    </row>
    <row r="183" spans="1:60" outlineLevel="2" x14ac:dyDescent="0.2">
      <c r="A183" s="169"/>
      <c r="B183" s="170"/>
      <c r="C183" s="171" t="s">
        <v>364</v>
      </c>
      <c r="D183" s="172"/>
      <c r="E183" s="173">
        <v>22</v>
      </c>
      <c r="F183" s="166"/>
      <c r="G183" s="166"/>
      <c r="H183" s="166"/>
      <c r="I183" s="166"/>
      <c r="J183" s="166"/>
      <c r="K183" s="166"/>
      <c r="L183" s="166"/>
      <c r="M183" s="166"/>
      <c r="N183" s="167"/>
      <c r="O183" s="167"/>
      <c r="P183" s="167"/>
      <c r="Q183" s="167"/>
      <c r="R183" s="166"/>
      <c r="S183" s="166"/>
      <c r="T183" s="166"/>
      <c r="U183" s="166"/>
      <c r="V183" s="166"/>
      <c r="W183" s="166"/>
      <c r="X183" s="166"/>
      <c r="Y183" s="166"/>
      <c r="Z183" s="168"/>
      <c r="AA183" s="168"/>
      <c r="AB183" s="168"/>
      <c r="AC183" s="168"/>
      <c r="AD183" s="168"/>
      <c r="AE183" s="168"/>
      <c r="AF183" s="168"/>
      <c r="AG183" s="168" t="s">
        <v>132</v>
      </c>
      <c r="AH183" s="168">
        <v>0</v>
      </c>
      <c r="AI183" s="168"/>
      <c r="AJ183" s="168"/>
      <c r="AK183" s="168"/>
      <c r="AL183" s="168"/>
      <c r="AM183" s="168"/>
      <c r="AN183" s="168"/>
      <c r="AO183" s="168"/>
      <c r="AP183" s="168"/>
      <c r="AQ183" s="168"/>
      <c r="AR183" s="168"/>
      <c r="AS183" s="168"/>
      <c r="AT183" s="168"/>
      <c r="AU183" s="168"/>
      <c r="AV183" s="168"/>
      <c r="AW183" s="168"/>
      <c r="AX183" s="168"/>
      <c r="AY183" s="168"/>
      <c r="AZ183" s="168"/>
      <c r="BA183" s="168"/>
      <c r="BB183" s="168"/>
      <c r="BC183" s="168"/>
      <c r="BD183" s="168"/>
      <c r="BE183" s="168"/>
      <c r="BF183" s="168"/>
      <c r="BG183" s="168"/>
      <c r="BH183" s="168"/>
    </row>
    <row r="184" spans="1:60" outlineLevel="1" x14ac:dyDescent="0.2">
      <c r="A184" s="158">
        <v>78</v>
      </c>
      <c r="B184" s="159" t="s">
        <v>365</v>
      </c>
      <c r="C184" s="160" t="s">
        <v>366</v>
      </c>
      <c r="D184" s="161" t="s">
        <v>147</v>
      </c>
      <c r="E184" s="162">
        <v>23</v>
      </c>
      <c r="F184" s="163"/>
      <c r="G184" s="164">
        <f>ROUND(E184*F184,2)</f>
        <v>0</v>
      </c>
      <c r="H184" s="165"/>
      <c r="I184" s="166">
        <f>ROUND(E184*H184,2)</f>
        <v>0</v>
      </c>
      <c r="J184" s="165"/>
      <c r="K184" s="166">
        <f>ROUND(E184*J184,2)</f>
        <v>0</v>
      </c>
      <c r="L184" s="166">
        <v>21</v>
      </c>
      <c r="M184" s="166">
        <f>G184*(1+L184/100)</f>
        <v>0</v>
      </c>
      <c r="N184" s="167">
        <v>0</v>
      </c>
      <c r="O184" s="167">
        <f>ROUND(E184*N184,2)</f>
        <v>0</v>
      </c>
      <c r="P184" s="167">
        <v>0</v>
      </c>
      <c r="Q184" s="167">
        <f>ROUND(E184*P184,2)</f>
        <v>0</v>
      </c>
      <c r="R184" s="166"/>
      <c r="S184" s="166" t="s">
        <v>127</v>
      </c>
      <c r="T184" s="166" t="s">
        <v>127</v>
      </c>
      <c r="U184" s="166">
        <v>0.3</v>
      </c>
      <c r="V184" s="166">
        <f>ROUND(E184*U184,2)</f>
        <v>6.9</v>
      </c>
      <c r="W184" s="166"/>
      <c r="X184" s="166" t="s">
        <v>128</v>
      </c>
      <c r="Y184" s="166" t="s">
        <v>129</v>
      </c>
      <c r="Z184" s="168"/>
      <c r="AA184" s="168"/>
      <c r="AB184" s="168"/>
      <c r="AC184" s="168"/>
      <c r="AD184" s="168"/>
      <c r="AE184" s="168"/>
      <c r="AF184" s="168"/>
      <c r="AG184" s="168" t="s">
        <v>130</v>
      </c>
      <c r="AH184" s="168"/>
      <c r="AI184" s="168"/>
      <c r="AJ184" s="168"/>
      <c r="AK184" s="168"/>
      <c r="AL184" s="168"/>
      <c r="AM184" s="168"/>
      <c r="AN184" s="168"/>
      <c r="AO184" s="168"/>
      <c r="AP184" s="168"/>
      <c r="AQ184" s="168"/>
      <c r="AR184" s="168"/>
      <c r="AS184" s="168"/>
      <c r="AT184" s="168"/>
      <c r="AU184" s="168"/>
      <c r="AV184" s="168"/>
      <c r="AW184" s="168"/>
      <c r="AX184" s="168"/>
      <c r="AY184" s="168"/>
      <c r="AZ184" s="168"/>
      <c r="BA184" s="168"/>
      <c r="BB184" s="168"/>
      <c r="BC184" s="168"/>
      <c r="BD184" s="168"/>
      <c r="BE184" s="168"/>
      <c r="BF184" s="168"/>
      <c r="BG184" s="168"/>
      <c r="BH184" s="168"/>
    </row>
    <row r="185" spans="1:60" outlineLevel="2" x14ac:dyDescent="0.2">
      <c r="A185" s="169"/>
      <c r="B185" s="170"/>
      <c r="C185" s="171" t="s">
        <v>367</v>
      </c>
      <c r="D185" s="172"/>
      <c r="E185" s="173">
        <v>20</v>
      </c>
      <c r="F185" s="166"/>
      <c r="G185" s="166"/>
      <c r="H185" s="166"/>
      <c r="I185" s="166"/>
      <c r="J185" s="166"/>
      <c r="K185" s="166"/>
      <c r="L185" s="166"/>
      <c r="M185" s="166"/>
      <c r="N185" s="167"/>
      <c r="O185" s="167"/>
      <c r="P185" s="167"/>
      <c r="Q185" s="167"/>
      <c r="R185" s="166"/>
      <c r="S185" s="166"/>
      <c r="T185" s="166"/>
      <c r="U185" s="166"/>
      <c r="V185" s="166"/>
      <c r="W185" s="166"/>
      <c r="X185" s="166"/>
      <c r="Y185" s="166"/>
      <c r="Z185" s="168"/>
      <c r="AA185" s="168"/>
      <c r="AB185" s="168"/>
      <c r="AC185" s="168"/>
      <c r="AD185" s="168"/>
      <c r="AE185" s="168"/>
      <c r="AF185" s="168"/>
      <c r="AG185" s="168" t="s">
        <v>132</v>
      </c>
      <c r="AH185" s="168">
        <v>0</v>
      </c>
      <c r="AI185" s="168"/>
      <c r="AJ185" s="168"/>
      <c r="AK185" s="168"/>
      <c r="AL185" s="168"/>
      <c r="AM185" s="168"/>
      <c r="AN185" s="168"/>
      <c r="AO185" s="168"/>
      <c r="AP185" s="168"/>
      <c r="AQ185" s="168"/>
      <c r="AR185" s="168"/>
      <c r="AS185" s="168"/>
      <c r="AT185" s="168"/>
      <c r="AU185" s="168"/>
      <c r="AV185" s="168"/>
      <c r="AW185" s="168"/>
      <c r="AX185" s="168"/>
      <c r="AY185" s="168"/>
      <c r="AZ185" s="168"/>
      <c r="BA185" s="168"/>
      <c r="BB185" s="168"/>
      <c r="BC185" s="168"/>
      <c r="BD185" s="168"/>
      <c r="BE185" s="168"/>
      <c r="BF185" s="168"/>
      <c r="BG185" s="168"/>
      <c r="BH185" s="168"/>
    </row>
    <row r="186" spans="1:60" outlineLevel="3" x14ac:dyDescent="0.2">
      <c r="A186" s="169"/>
      <c r="B186" s="170"/>
      <c r="C186" s="171" t="s">
        <v>368</v>
      </c>
      <c r="D186" s="172"/>
      <c r="E186" s="173">
        <v>3</v>
      </c>
      <c r="F186" s="166"/>
      <c r="G186" s="166"/>
      <c r="H186" s="166"/>
      <c r="I186" s="166"/>
      <c r="J186" s="166"/>
      <c r="K186" s="166"/>
      <c r="L186" s="166"/>
      <c r="M186" s="166"/>
      <c r="N186" s="167"/>
      <c r="O186" s="167"/>
      <c r="P186" s="167"/>
      <c r="Q186" s="167"/>
      <c r="R186" s="166"/>
      <c r="S186" s="166"/>
      <c r="T186" s="166"/>
      <c r="U186" s="166"/>
      <c r="V186" s="166"/>
      <c r="W186" s="166"/>
      <c r="X186" s="166"/>
      <c r="Y186" s="166"/>
      <c r="Z186" s="168"/>
      <c r="AA186" s="168"/>
      <c r="AB186" s="168"/>
      <c r="AC186" s="168"/>
      <c r="AD186" s="168"/>
      <c r="AE186" s="168"/>
      <c r="AF186" s="168"/>
      <c r="AG186" s="168" t="s">
        <v>132</v>
      </c>
      <c r="AH186" s="168">
        <v>0</v>
      </c>
      <c r="AI186" s="168"/>
      <c r="AJ186" s="168"/>
      <c r="AK186" s="168"/>
      <c r="AL186" s="168"/>
      <c r="AM186" s="168"/>
      <c r="AN186" s="168"/>
      <c r="AO186" s="168"/>
      <c r="AP186" s="168"/>
      <c r="AQ186" s="168"/>
      <c r="AR186" s="168"/>
      <c r="AS186" s="168"/>
      <c r="AT186" s="168"/>
      <c r="AU186" s="168"/>
      <c r="AV186" s="168"/>
      <c r="AW186" s="168"/>
      <c r="AX186" s="168"/>
      <c r="AY186" s="168"/>
      <c r="AZ186" s="168"/>
      <c r="BA186" s="168"/>
      <c r="BB186" s="168"/>
      <c r="BC186" s="168"/>
      <c r="BD186" s="168"/>
      <c r="BE186" s="168"/>
      <c r="BF186" s="168"/>
      <c r="BG186" s="168"/>
      <c r="BH186" s="168"/>
    </row>
    <row r="187" spans="1:60" x14ac:dyDescent="0.2">
      <c r="A187" s="149" t="s">
        <v>122</v>
      </c>
      <c r="B187" s="150" t="s">
        <v>85</v>
      </c>
      <c r="C187" s="151" t="s">
        <v>86</v>
      </c>
      <c r="D187" s="152"/>
      <c r="E187" s="153"/>
      <c r="F187" s="154"/>
      <c r="G187" s="155">
        <f>SUMIF(AG188:AG188,"&lt;&gt;NOR",G188:G188)</f>
        <v>0</v>
      </c>
      <c r="H187" s="156"/>
      <c r="I187" s="156">
        <f>SUM(I188:I188)</f>
        <v>0</v>
      </c>
      <c r="J187" s="156"/>
      <c r="K187" s="156">
        <f>SUM(K188:K188)</f>
        <v>0</v>
      </c>
      <c r="L187" s="156"/>
      <c r="M187" s="156">
        <f>SUM(M188:M188)</f>
        <v>0</v>
      </c>
      <c r="N187" s="157"/>
      <c r="O187" s="157">
        <f>SUM(O188:O188)</f>
        <v>0.1</v>
      </c>
      <c r="P187" s="157"/>
      <c r="Q187" s="157">
        <f>SUM(Q188:Q188)</f>
        <v>0</v>
      </c>
      <c r="R187" s="156"/>
      <c r="S187" s="156"/>
      <c r="T187" s="156"/>
      <c r="U187" s="156"/>
      <c r="V187" s="156">
        <f>SUM(V188:V188)</f>
        <v>0.78</v>
      </c>
      <c r="W187" s="156"/>
      <c r="X187" s="156"/>
      <c r="Y187" s="156"/>
      <c r="AG187" t="s">
        <v>123</v>
      </c>
    </row>
    <row r="188" spans="1:60" outlineLevel="1" x14ac:dyDescent="0.2">
      <c r="A188" s="174">
        <v>79</v>
      </c>
      <c r="B188" s="175" t="s">
        <v>369</v>
      </c>
      <c r="C188" s="176" t="s">
        <v>370</v>
      </c>
      <c r="D188" s="177" t="s">
        <v>147</v>
      </c>
      <c r="E188" s="178">
        <v>3</v>
      </c>
      <c r="F188" s="179"/>
      <c r="G188" s="180">
        <f>ROUND(E188*F188,2)</f>
        <v>0</v>
      </c>
      <c r="H188" s="165"/>
      <c r="I188" s="166">
        <f>ROUND(E188*H188,2)</f>
        <v>0</v>
      </c>
      <c r="J188" s="165"/>
      <c r="K188" s="166">
        <f>ROUND(E188*J188,2)</f>
        <v>0</v>
      </c>
      <c r="L188" s="166">
        <v>21</v>
      </c>
      <c r="M188" s="166">
        <f>G188*(1+L188/100)</f>
        <v>0</v>
      </c>
      <c r="N188" s="167">
        <v>3.356E-2</v>
      </c>
      <c r="O188" s="167">
        <f>ROUND(E188*N188,2)</f>
        <v>0.1</v>
      </c>
      <c r="P188" s="167">
        <v>0</v>
      </c>
      <c r="Q188" s="167">
        <f>ROUND(E188*P188,2)</f>
        <v>0</v>
      </c>
      <c r="R188" s="166"/>
      <c r="S188" s="166" t="s">
        <v>127</v>
      </c>
      <c r="T188" s="166" t="s">
        <v>127</v>
      </c>
      <c r="U188" s="166">
        <v>0.26</v>
      </c>
      <c r="V188" s="166">
        <f>ROUND(E188*U188,2)</f>
        <v>0.78</v>
      </c>
      <c r="W188" s="166"/>
      <c r="X188" s="166" t="s">
        <v>128</v>
      </c>
      <c r="Y188" s="166" t="s">
        <v>129</v>
      </c>
      <c r="Z188" s="168"/>
      <c r="AA188" s="168"/>
      <c r="AB188" s="168"/>
      <c r="AC188" s="168"/>
      <c r="AD188" s="168"/>
      <c r="AE188" s="168"/>
      <c r="AF188" s="168"/>
      <c r="AG188" s="168" t="s">
        <v>130</v>
      </c>
      <c r="AH188" s="168"/>
      <c r="AI188" s="168"/>
      <c r="AJ188" s="168"/>
      <c r="AK188" s="168"/>
      <c r="AL188" s="168"/>
      <c r="AM188" s="168"/>
      <c r="AN188" s="168"/>
      <c r="AO188" s="168"/>
      <c r="AP188" s="168"/>
      <c r="AQ188" s="168"/>
      <c r="AR188" s="168"/>
      <c r="AS188" s="168"/>
      <c r="AT188" s="168"/>
      <c r="AU188" s="168"/>
      <c r="AV188" s="168"/>
      <c r="AW188" s="168"/>
      <c r="AX188" s="168"/>
      <c r="AY188" s="168"/>
      <c r="AZ188" s="168"/>
      <c r="BA188" s="168"/>
      <c r="BB188" s="168"/>
      <c r="BC188" s="168"/>
      <c r="BD188" s="168"/>
      <c r="BE188" s="168"/>
      <c r="BF188" s="168"/>
      <c r="BG188" s="168"/>
      <c r="BH188" s="168"/>
    </row>
    <row r="189" spans="1:60" x14ac:dyDescent="0.2">
      <c r="A189" s="149" t="s">
        <v>122</v>
      </c>
      <c r="B189" s="150" t="s">
        <v>87</v>
      </c>
      <c r="C189" s="151" t="s">
        <v>88</v>
      </c>
      <c r="D189" s="152"/>
      <c r="E189" s="153"/>
      <c r="F189" s="154"/>
      <c r="G189" s="155">
        <f>SUMIF(AG190:AG198,"&lt;&gt;NOR",G190:G198)</f>
        <v>0</v>
      </c>
      <c r="H189" s="156"/>
      <c r="I189" s="156">
        <f>SUM(I190:I198)</f>
        <v>0</v>
      </c>
      <c r="J189" s="156"/>
      <c r="K189" s="156">
        <f>SUM(K190:K198)</f>
        <v>0</v>
      </c>
      <c r="L189" s="156"/>
      <c r="M189" s="156">
        <f>SUM(M190:M198)</f>
        <v>0</v>
      </c>
      <c r="N189" s="157"/>
      <c r="O189" s="157">
        <f>SUM(O190:O198)</f>
        <v>0</v>
      </c>
      <c r="P189" s="157"/>
      <c r="Q189" s="157">
        <f>SUM(Q190:Q198)</f>
        <v>0</v>
      </c>
      <c r="R189" s="156"/>
      <c r="S189" s="156"/>
      <c r="T189" s="156"/>
      <c r="U189" s="156"/>
      <c r="V189" s="156">
        <f>SUM(V190:V198)</f>
        <v>61.81</v>
      </c>
      <c r="W189" s="156"/>
      <c r="X189" s="156"/>
      <c r="Y189" s="156"/>
      <c r="AG189" t="s">
        <v>123</v>
      </c>
    </row>
    <row r="190" spans="1:60" ht="22.5" outlineLevel="1" x14ac:dyDescent="0.2">
      <c r="A190" s="158">
        <v>80</v>
      </c>
      <c r="B190" s="159" t="s">
        <v>371</v>
      </c>
      <c r="C190" s="160" t="s">
        <v>372</v>
      </c>
      <c r="D190" s="161" t="s">
        <v>373</v>
      </c>
      <c r="E190" s="162">
        <v>1</v>
      </c>
      <c r="F190" s="163"/>
      <c r="G190" s="164">
        <f>ROUND(E190*F190,2)</f>
        <v>0</v>
      </c>
      <c r="H190" s="165"/>
      <c r="I190" s="166">
        <f>ROUND(E190*H190,2)</f>
        <v>0</v>
      </c>
      <c r="J190" s="165"/>
      <c r="K190" s="166">
        <f>ROUND(E190*J190,2)</f>
        <v>0</v>
      </c>
      <c r="L190" s="166">
        <v>21</v>
      </c>
      <c r="M190" s="166">
        <f>G190*(1+L190/100)</f>
        <v>0</v>
      </c>
      <c r="N190" s="167">
        <v>0</v>
      </c>
      <c r="O190" s="167">
        <f>ROUND(E190*N190,2)</f>
        <v>0</v>
      </c>
      <c r="P190" s="167">
        <v>0</v>
      </c>
      <c r="Q190" s="167">
        <f>ROUND(E190*P190,2)</f>
        <v>0</v>
      </c>
      <c r="R190" s="166"/>
      <c r="S190" s="166" t="s">
        <v>284</v>
      </c>
      <c r="T190" s="166" t="s">
        <v>214</v>
      </c>
      <c r="U190" s="166">
        <v>0</v>
      </c>
      <c r="V190" s="166">
        <f>ROUND(E190*U190,2)</f>
        <v>0</v>
      </c>
      <c r="W190" s="166"/>
      <c r="X190" s="166" t="s">
        <v>128</v>
      </c>
      <c r="Y190" s="166" t="s">
        <v>129</v>
      </c>
      <c r="Z190" s="168"/>
      <c r="AA190" s="168"/>
      <c r="AB190" s="168"/>
      <c r="AC190" s="168"/>
      <c r="AD190" s="168"/>
      <c r="AE190" s="168"/>
      <c r="AF190" s="168"/>
      <c r="AG190" s="168" t="s">
        <v>130</v>
      </c>
      <c r="AH190" s="168"/>
      <c r="AI190" s="168"/>
      <c r="AJ190" s="168"/>
      <c r="AK190" s="168"/>
      <c r="AL190" s="168"/>
      <c r="AM190" s="168"/>
      <c r="AN190" s="168"/>
      <c r="AO190" s="168"/>
      <c r="AP190" s="168"/>
      <c r="AQ190" s="168"/>
      <c r="AR190" s="168"/>
      <c r="AS190" s="168"/>
      <c r="AT190" s="168"/>
      <c r="AU190" s="168"/>
      <c r="AV190" s="168"/>
      <c r="AW190" s="168"/>
      <c r="AX190" s="168"/>
      <c r="AY190" s="168"/>
      <c r="AZ190" s="168"/>
      <c r="BA190" s="168"/>
      <c r="BB190" s="168"/>
      <c r="BC190" s="168"/>
      <c r="BD190" s="168"/>
      <c r="BE190" s="168"/>
      <c r="BF190" s="168"/>
      <c r="BG190" s="168"/>
      <c r="BH190" s="168"/>
    </row>
    <row r="191" spans="1:60" ht="12.75" customHeight="1" outlineLevel="2" x14ac:dyDescent="0.2">
      <c r="A191" s="169"/>
      <c r="B191" s="170"/>
      <c r="C191" s="193" t="s">
        <v>374</v>
      </c>
      <c r="D191" s="193"/>
      <c r="E191" s="193"/>
      <c r="F191" s="193"/>
      <c r="G191" s="193"/>
      <c r="H191" s="166"/>
      <c r="I191" s="166"/>
      <c r="J191" s="166"/>
      <c r="K191" s="166"/>
      <c r="L191" s="166"/>
      <c r="M191" s="166"/>
      <c r="N191" s="167"/>
      <c r="O191" s="167"/>
      <c r="P191" s="167"/>
      <c r="Q191" s="167"/>
      <c r="R191" s="166"/>
      <c r="S191" s="166"/>
      <c r="T191" s="166"/>
      <c r="U191" s="166"/>
      <c r="V191" s="166"/>
      <c r="W191" s="166"/>
      <c r="X191" s="166"/>
      <c r="Y191" s="166"/>
      <c r="Z191" s="168"/>
      <c r="AA191" s="168"/>
      <c r="AB191" s="168"/>
      <c r="AC191" s="168"/>
      <c r="AD191" s="168"/>
      <c r="AE191" s="168"/>
      <c r="AF191" s="168"/>
      <c r="AG191" s="168" t="s">
        <v>169</v>
      </c>
      <c r="AH191" s="168"/>
      <c r="AI191" s="168"/>
      <c r="AJ191" s="168"/>
      <c r="AK191" s="168"/>
      <c r="AL191" s="168"/>
      <c r="AM191" s="168"/>
      <c r="AN191" s="168"/>
      <c r="AO191" s="168"/>
      <c r="AP191" s="168"/>
      <c r="AQ191" s="168"/>
      <c r="AR191" s="168"/>
      <c r="AS191" s="168"/>
      <c r="AT191" s="168"/>
      <c r="AU191" s="168"/>
      <c r="AV191" s="168"/>
      <c r="AW191" s="168"/>
      <c r="AX191" s="168"/>
      <c r="AY191" s="168"/>
      <c r="AZ191" s="168"/>
      <c r="BA191" s="168"/>
      <c r="BB191" s="168"/>
      <c r="BC191" s="168"/>
      <c r="BD191" s="168"/>
      <c r="BE191" s="168"/>
      <c r="BF191" s="168"/>
      <c r="BG191" s="168"/>
      <c r="BH191" s="168"/>
    </row>
    <row r="192" spans="1:60" outlineLevel="1" x14ac:dyDescent="0.2">
      <c r="A192" s="174">
        <v>81</v>
      </c>
      <c r="B192" s="175" t="s">
        <v>375</v>
      </c>
      <c r="C192" s="176" t="s">
        <v>376</v>
      </c>
      <c r="D192" s="177" t="s">
        <v>139</v>
      </c>
      <c r="E192" s="178">
        <v>12.96608</v>
      </c>
      <c r="F192" s="179"/>
      <c r="G192" s="180">
        <f t="shared" ref="G192:G198" si="0">ROUND(E192*F192,2)</f>
        <v>0</v>
      </c>
      <c r="H192" s="165"/>
      <c r="I192" s="166">
        <f t="shared" ref="I192:I198" si="1">ROUND(E192*H192,2)</f>
        <v>0</v>
      </c>
      <c r="J192" s="165"/>
      <c r="K192" s="166">
        <f t="shared" ref="K192:K198" si="2">ROUND(E192*J192,2)</f>
        <v>0</v>
      </c>
      <c r="L192" s="166">
        <v>21</v>
      </c>
      <c r="M192" s="166">
        <f t="shared" ref="M192:M198" si="3">G192*(1+L192/100)</f>
        <v>0</v>
      </c>
      <c r="N192" s="167">
        <v>0</v>
      </c>
      <c r="O192" s="167">
        <f t="shared" ref="O192:O198" si="4">ROUND(E192*N192,2)</f>
        <v>0</v>
      </c>
      <c r="P192" s="167">
        <v>0</v>
      </c>
      <c r="Q192" s="167">
        <f t="shared" ref="Q192:Q198" si="5">ROUND(E192*P192,2)</f>
        <v>0</v>
      </c>
      <c r="R192" s="166"/>
      <c r="S192" s="166" t="s">
        <v>127</v>
      </c>
      <c r="T192" s="166" t="s">
        <v>127</v>
      </c>
      <c r="U192" s="166">
        <v>0.27700000000000002</v>
      </c>
      <c r="V192" s="166">
        <f t="shared" ref="V192:V198" si="6">ROUND(E192*U192,2)</f>
        <v>3.59</v>
      </c>
      <c r="W192" s="166"/>
      <c r="X192" s="166" t="s">
        <v>377</v>
      </c>
      <c r="Y192" s="166" t="s">
        <v>129</v>
      </c>
      <c r="Z192" s="168"/>
      <c r="AA192" s="168"/>
      <c r="AB192" s="168"/>
      <c r="AC192" s="168"/>
      <c r="AD192" s="168"/>
      <c r="AE192" s="168"/>
      <c r="AF192" s="168"/>
      <c r="AG192" s="168" t="s">
        <v>378</v>
      </c>
      <c r="AH192" s="168"/>
      <c r="AI192" s="168"/>
      <c r="AJ192" s="168"/>
      <c r="AK192" s="168"/>
      <c r="AL192" s="168"/>
      <c r="AM192" s="168"/>
      <c r="AN192" s="168"/>
      <c r="AO192" s="168"/>
      <c r="AP192" s="168"/>
      <c r="AQ192" s="168"/>
      <c r="AR192" s="168"/>
      <c r="AS192" s="168"/>
      <c r="AT192" s="168"/>
      <c r="AU192" s="168"/>
      <c r="AV192" s="168"/>
      <c r="AW192" s="168"/>
      <c r="AX192" s="168"/>
      <c r="AY192" s="168"/>
      <c r="AZ192" s="168"/>
      <c r="BA192" s="168"/>
      <c r="BB192" s="168"/>
      <c r="BC192" s="168"/>
      <c r="BD192" s="168"/>
      <c r="BE192" s="168"/>
      <c r="BF192" s="168"/>
      <c r="BG192" s="168"/>
      <c r="BH192" s="168"/>
    </row>
    <row r="193" spans="1:60" outlineLevel="1" x14ac:dyDescent="0.2">
      <c r="A193" s="174">
        <v>82</v>
      </c>
      <c r="B193" s="175" t="s">
        <v>379</v>
      </c>
      <c r="C193" s="176" t="s">
        <v>380</v>
      </c>
      <c r="D193" s="177" t="s">
        <v>139</v>
      </c>
      <c r="E193" s="178">
        <v>12.96608</v>
      </c>
      <c r="F193" s="179"/>
      <c r="G193" s="180">
        <f t="shared" si="0"/>
        <v>0</v>
      </c>
      <c r="H193" s="165"/>
      <c r="I193" s="166">
        <f t="shared" si="1"/>
        <v>0</v>
      </c>
      <c r="J193" s="165"/>
      <c r="K193" s="166">
        <f t="shared" si="2"/>
        <v>0</v>
      </c>
      <c r="L193" s="166">
        <v>21</v>
      </c>
      <c r="M193" s="166">
        <f t="shared" si="3"/>
        <v>0</v>
      </c>
      <c r="N193" s="167">
        <v>0</v>
      </c>
      <c r="O193" s="167">
        <f t="shared" si="4"/>
        <v>0</v>
      </c>
      <c r="P193" s="167">
        <v>0</v>
      </c>
      <c r="Q193" s="167">
        <f t="shared" si="5"/>
        <v>0</v>
      </c>
      <c r="R193" s="166"/>
      <c r="S193" s="166" t="s">
        <v>127</v>
      </c>
      <c r="T193" s="166" t="s">
        <v>127</v>
      </c>
      <c r="U193" s="166">
        <v>2.0089999999999999</v>
      </c>
      <c r="V193" s="166">
        <f t="shared" si="6"/>
        <v>26.05</v>
      </c>
      <c r="W193" s="166"/>
      <c r="X193" s="166" t="s">
        <v>377</v>
      </c>
      <c r="Y193" s="166" t="s">
        <v>129</v>
      </c>
      <c r="Z193" s="168"/>
      <c r="AA193" s="168"/>
      <c r="AB193" s="168"/>
      <c r="AC193" s="168"/>
      <c r="AD193" s="168"/>
      <c r="AE193" s="168"/>
      <c r="AF193" s="168"/>
      <c r="AG193" s="168" t="s">
        <v>378</v>
      </c>
      <c r="AH193" s="168"/>
      <c r="AI193" s="168"/>
      <c r="AJ193" s="168"/>
      <c r="AK193" s="168"/>
      <c r="AL193" s="168"/>
      <c r="AM193" s="168"/>
      <c r="AN193" s="168"/>
      <c r="AO193" s="168"/>
      <c r="AP193" s="168"/>
      <c r="AQ193" s="168"/>
      <c r="AR193" s="168"/>
      <c r="AS193" s="168"/>
      <c r="AT193" s="168"/>
      <c r="AU193" s="168"/>
      <c r="AV193" s="168"/>
      <c r="AW193" s="168"/>
      <c r="AX193" s="168"/>
      <c r="AY193" s="168"/>
      <c r="AZ193" s="168"/>
      <c r="BA193" s="168"/>
      <c r="BB193" s="168"/>
      <c r="BC193" s="168"/>
      <c r="BD193" s="168"/>
      <c r="BE193" s="168"/>
      <c r="BF193" s="168"/>
      <c r="BG193" s="168"/>
      <c r="BH193" s="168"/>
    </row>
    <row r="194" spans="1:60" ht="22.5" outlineLevel="1" x14ac:dyDescent="0.2">
      <c r="A194" s="174">
        <v>83</v>
      </c>
      <c r="B194" s="175" t="s">
        <v>381</v>
      </c>
      <c r="C194" s="176" t="s">
        <v>382</v>
      </c>
      <c r="D194" s="177" t="s">
        <v>139</v>
      </c>
      <c r="E194" s="178">
        <v>12.96608</v>
      </c>
      <c r="F194" s="179"/>
      <c r="G194" s="180">
        <f t="shared" si="0"/>
        <v>0</v>
      </c>
      <c r="H194" s="165"/>
      <c r="I194" s="166">
        <f t="shared" si="1"/>
        <v>0</v>
      </c>
      <c r="J194" s="165"/>
      <c r="K194" s="166">
        <f t="shared" si="2"/>
        <v>0</v>
      </c>
      <c r="L194" s="166">
        <v>21</v>
      </c>
      <c r="M194" s="166">
        <f t="shared" si="3"/>
        <v>0</v>
      </c>
      <c r="N194" s="167">
        <v>0</v>
      </c>
      <c r="O194" s="167">
        <f t="shared" si="4"/>
        <v>0</v>
      </c>
      <c r="P194" s="167">
        <v>0</v>
      </c>
      <c r="Q194" s="167">
        <f t="shared" si="5"/>
        <v>0</v>
      </c>
      <c r="R194" s="166"/>
      <c r="S194" s="166" t="s">
        <v>127</v>
      </c>
      <c r="T194" s="166" t="s">
        <v>127</v>
      </c>
      <c r="U194" s="166">
        <v>0.49</v>
      </c>
      <c r="V194" s="166">
        <f t="shared" si="6"/>
        <v>6.35</v>
      </c>
      <c r="W194" s="166"/>
      <c r="X194" s="166" t="s">
        <v>377</v>
      </c>
      <c r="Y194" s="166" t="s">
        <v>129</v>
      </c>
      <c r="Z194" s="168"/>
      <c r="AA194" s="168"/>
      <c r="AB194" s="168"/>
      <c r="AC194" s="168"/>
      <c r="AD194" s="168"/>
      <c r="AE194" s="168"/>
      <c r="AF194" s="168"/>
      <c r="AG194" s="168" t="s">
        <v>378</v>
      </c>
      <c r="AH194" s="168"/>
      <c r="AI194" s="168"/>
      <c r="AJ194" s="168"/>
      <c r="AK194" s="168"/>
      <c r="AL194" s="168"/>
      <c r="AM194" s="168"/>
      <c r="AN194" s="168"/>
      <c r="AO194" s="168"/>
      <c r="AP194" s="168"/>
      <c r="AQ194" s="168"/>
      <c r="AR194" s="168"/>
      <c r="AS194" s="168"/>
      <c r="AT194" s="168"/>
      <c r="AU194" s="168"/>
      <c r="AV194" s="168"/>
      <c r="AW194" s="168"/>
      <c r="AX194" s="168"/>
      <c r="AY194" s="168"/>
      <c r="AZ194" s="168"/>
      <c r="BA194" s="168"/>
      <c r="BB194" s="168"/>
      <c r="BC194" s="168"/>
      <c r="BD194" s="168"/>
      <c r="BE194" s="168"/>
      <c r="BF194" s="168"/>
      <c r="BG194" s="168"/>
      <c r="BH194" s="168"/>
    </row>
    <row r="195" spans="1:60" ht="22.5" outlineLevel="1" x14ac:dyDescent="0.2">
      <c r="A195" s="174">
        <v>84</v>
      </c>
      <c r="B195" s="175" t="s">
        <v>383</v>
      </c>
      <c r="C195" s="176" t="s">
        <v>384</v>
      </c>
      <c r="D195" s="177" t="s">
        <v>139</v>
      </c>
      <c r="E195" s="178">
        <v>246.35552000000001</v>
      </c>
      <c r="F195" s="179"/>
      <c r="G195" s="180">
        <f t="shared" si="0"/>
        <v>0</v>
      </c>
      <c r="H195" s="165"/>
      <c r="I195" s="166">
        <f t="shared" si="1"/>
        <v>0</v>
      </c>
      <c r="J195" s="165"/>
      <c r="K195" s="166">
        <f t="shared" si="2"/>
        <v>0</v>
      </c>
      <c r="L195" s="166">
        <v>21</v>
      </c>
      <c r="M195" s="166">
        <f t="shared" si="3"/>
        <v>0</v>
      </c>
      <c r="N195" s="167">
        <v>0</v>
      </c>
      <c r="O195" s="167">
        <f t="shared" si="4"/>
        <v>0</v>
      </c>
      <c r="P195" s="167">
        <v>0</v>
      </c>
      <c r="Q195" s="167">
        <f t="shared" si="5"/>
        <v>0</v>
      </c>
      <c r="R195" s="166"/>
      <c r="S195" s="166" t="s">
        <v>127</v>
      </c>
      <c r="T195" s="166" t="s">
        <v>127</v>
      </c>
      <c r="U195" s="166">
        <v>0</v>
      </c>
      <c r="V195" s="166">
        <f t="shared" si="6"/>
        <v>0</v>
      </c>
      <c r="W195" s="166"/>
      <c r="X195" s="166" t="s">
        <v>377</v>
      </c>
      <c r="Y195" s="166" t="s">
        <v>129</v>
      </c>
      <c r="Z195" s="168"/>
      <c r="AA195" s="168"/>
      <c r="AB195" s="168"/>
      <c r="AC195" s="168"/>
      <c r="AD195" s="168"/>
      <c r="AE195" s="168"/>
      <c r="AF195" s="168"/>
      <c r="AG195" s="168" t="s">
        <v>378</v>
      </c>
      <c r="AH195" s="168"/>
      <c r="AI195" s="168"/>
      <c r="AJ195" s="168"/>
      <c r="AK195" s="168"/>
      <c r="AL195" s="168"/>
      <c r="AM195" s="168"/>
      <c r="AN195" s="168"/>
      <c r="AO195" s="168"/>
      <c r="AP195" s="168"/>
      <c r="AQ195" s="168"/>
      <c r="AR195" s="168"/>
      <c r="AS195" s="168"/>
      <c r="AT195" s="168"/>
      <c r="AU195" s="168"/>
      <c r="AV195" s="168"/>
      <c r="AW195" s="168"/>
      <c r="AX195" s="168"/>
      <c r="AY195" s="168"/>
      <c r="AZ195" s="168"/>
      <c r="BA195" s="168"/>
      <c r="BB195" s="168"/>
      <c r="BC195" s="168"/>
      <c r="BD195" s="168"/>
      <c r="BE195" s="168"/>
      <c r="BF195" s="168"/>
      <c r="BG195" s="168"/>
      <c r="BH195" s="168"/>
    </row>
    <row r="196" spans="1:60" outlineLevel="1" x14ac:dyDescent="0.2">
      <c r="A196" s="174">
        <v>85</v>
      </c>
      <c r="B196" s="175" t="s">
        <v>385</v>
      </c>
      <c r="C196" s="176" t="s">
        <v>386</v>
      </c>
      <c r="D196" s="177" t="s">
        <v>139</v>
      </c>
      <c r="E196" s="178">
        <v>12.96608</v>
      </c>
      <c r="F196" s="179"/>
      <c r="G196" s="180">
        <f t="shared" si="0"/>
        <v>0</v>
      </c>
      <c r="H196" s="165"/>
      <c r="I196" s="166">
        <f t="shared" si="1"/>
        <v>0</v>
      </c>
      <c r="J196" s="165"/>
      <c r="K196" s="166">
        <f t="shared" si="2"/>
        <v>0</v>
      </c>
      <c r="L196" s="166">
        <v>21</v>
      </c>
      <c r="M196" s="166">
        <f t="shared" si="3"/>
        <v>0</v>
      </c>
      <c r="N196" s="167">
        <v>0</v>
      </c>
      <c r="O196" s="167">
        <f t="shared" si="4"/>
        <v>0</v>
      </c>
      <c r="P196" s="167">
        <v>0</v>
      </c>
      <c r="Q196" s="167">
        <f t="shared" si="5"/>
        <v>0</v>
      </c>
      <c r="R196" s="166"/>
      <c r="S196" s="166" t="s">
        <v>127</v>
      </c>
      <c r="T196" s="166" t="s">
        <v>127</v>
      </c>
      <c r="U196" s="166">
        <v>0.94199999999999995</v>
      </c>
      <c r="V196" s="166">
        <f t="shared" si="6"/>
        <v>12.21</v>
      </c>
      <c r="W196" s="166"/>
      <c r="X196" s="166" t="s">
        <v>377</v>
      </c>
      <c r="Y196" s="166" t="s">
        <v>129</v>
      </c>
      <c r="Z196" s="168"/>
      <c r="AA196" s="168"/>
      <c r="AB196" s="168"/>
      <c r="AC196" s="168"/>
      <c r="AD196" s="168"/>
      <c r="AE196" s="168"/>
      <c r="AF196" s="168"/>
      <c r="AG196" s="168" t="s">
        <v>378</v>
      </c>
      <c r="AH196" s="168"/>
      <c r="AI196" s="168"/>
      <c r="AJ196" s="168"/>
      <c r="AK196" s="168"/>
      <c r="AL196" s="168"/>
      <c r="AM196" s="168"/>
      <c r="AN196" s="168"/>
      <c r="AO196" s="168"/>
      <c r="AP196" s="168"/>
      <c r="AQ196" s="168"/>
      <c r="AR196" s="168"/>
      <c r="AS196" s="168"/>
      <c r="AT196" s="168"/>
      <c r="AU196" s="168"/>
      <c r="AV196" s="168"/>
      <c r="AW196" s="168"/>
      <c r="AX196" s="168"/>
      <c r="AY196" s="168"/>
      <c r="AZ196" s="168"/>
      <c r="BA196" s="168"/>
      <c r="BB196" s="168"/>
      <c r="BC196" s="168"/>
      <c r="BD196" s="168"/>
      <c r="BE196" s="168"/>
      <c r="BF196" s="168"/>
      <c r="BG196" s="168"/>
      <c r="BH196" s="168"/>
    </row>
    <row r="197" spans="1:60" outlineLevel="1" x14ac:dyDescent="0.2">
      <c r="A197" s="174">
        <v>86</v>
      </c>
      <c r="B197" s="175" t="s">
        <v>387</v>
      </c>
      <c r="C197" s="176" t="s">
        <v>388</v>
      </c>
      <c r="D197" s="177" t="s">
        <v>139</v>
      </c>
      <c r="E197" s="178">
        <v>129.66079999999999</v>
      </c>
      <c r="F197" s="179"/>
      <c r="G197" s="180">
        <f t="shared" si="0"/>
        <v>0</v>
      </c>
      <c r="H197" s="165"/>
      <c r="I197" s="166">
        <f t="shared" si="1"/>
        <v>0</v>
      </c>
      <c r="J197" s="165"/>
      <c r="K197" s="166">
        <f t="shared" si="2"/>
        <v>0</v>
      </c>
      <c r="L197" s="166">
        <v>21</v>
      </c>
      <c r="M197" s="166">
        <f t="shared" si="3"/>
        <v>0</v>
      </c>
      <c r="N197" s="167">
        <v>0</v>
      </c>
      <c r="O197" s="167">
        <f t="shared" si="4"/>
        <v>0</v>
      </c>
      <c r="P197" s="167">
        <v>0</v>
      </c>
      <c r="Q197" s="167">
        <f t="shared" si="5"/>
        <v>0</v>
      </c>
      <c r="R197" s="166"/>
      <c r="S197" s="166" t="s">
        <v>127</v>
      </c>
      <c r="T197" s="166" t="s">
        <v>127</v>
      </c>
      <c r="U197" s="166">
        <v>0.105</v>
      </c>
      <c r="V197" s="166">
        <f t="shared" si="6"/>
        <v>13.61</v>
      </c>
      <c r="W197" s="166"/>
      <c r="X197" s="166" t="s">
        <v>377</v>
      </c>
      <c r="Y197" s="166" t="s">
        <v>129</v>
      </c>
      <c r="Z197" s="168"/>
      <c r="AA197" s="168"/>
      <c r="AB197" s="168"/>
      <c r="AC197" s="168"/>
      <c r="AD197" s="168"/>
      <c r="AE197" s="168"/>
      <c r="AF197" s="168"/>
      <c r="AG197" s="168" t="s">
        <v>378</v>
      </c>
      <c r="AH197" s="168"/>
      <c r="AI197" s="168"/>
      <c r="AJ197" s="168"/>
      <c r="AK197" s="168"/>
      <c r="AL197" s="168"/>
      <c r="AM197" s="168"/>
      <c r="AN197" s="168"/>
      <c r="AO197" s="168"/>
      <c r="AP197" s="168"/>
      <c r="AQ197" s="168"/>
      <c r="AR197" s="168"/>
      <c r="AS197" s="168"/>
      <c r="AT197" s="168"/>
      <c r="AU197" s="168"/>
      <c r="AV197" s="168"/>
      <c r="AW197" s="168"/>
      <c r="AX197" s="168"/>
      <c r="AY197" s="168"/>
      <c r="AZ197" s="168"/>
      <c r="BA197" s="168"/>
      <c r="BB197" s="168"/>
      <c r="BC197" s="168"/>
      <c r="BD197" s="168"/>
      <c r="BE197" s="168"/>
      <c r="BF197" s="168"/>
      <c r="BG197" s="168"/>
      <c r="BH197" s="168"/>
    </row>
    <row r="198" spans="1:60" ht="22.5" outlineLevel="1" x14ac:dyDescent="0.2">
      <c r="A198" s="174">
        <v>87</v>
      </c>
      <c r="B198" s="175" t="s">
        <v>389</v>
      </c>
      <c r="C198" s="176" t="s">
        <v>390</v>
      </c>
      <c r="D198" s="177" t="s">
        <v>139</v>
      </c>
      <c r="E198" s="178">
        <v>12.96608</v>
      </c>
      <c r="F198" s="179"/>
      <c r="G198" s="180">
        <f t="shared" si="0"/>
        <v>0</v>
      </c>
      <c r="H198" s="165"/>
      <c r="I198" s="166">
        <f t="shared" si="1"/>
        <v>0</v>
      </c>
      <c r="J198" s="165"/>
      <c r="K198" s="166">
        <f t="shared" si="2"/>
        <v>0</v>
      </c>
      <c r="L198" s="166">
        <v>21</v>
      </c>
      <c r="M198" s="166">
        <f t="shared" si="3"/>
        <v>0</v>
      </c>
      <c r="N198" s="167">
        <v>0</v>
      </c>
      <c r="O198" s="167">
        <f t="shared" si="4"/>
        <v>0</v>
      </c>
      <c r="P198" s="167">
        <v>0</v>
      </c>
      <c r="Q198" s="167">
        <f t="shared" si="5"/>
        <v>0</v>
      </c>
      <c r="R198" s="166"/>
      <c r="S198" s="166" t="s">
        <v>127</v>
      </c>
      <c r="T198" s="166" t="s">
        <v>127</v>
      </c>
      <c r="U198" s="166">
        <v>0</v>
      </c>
      <c r="V198" s="166">
        <f t="shared" si="6"/>
        <v>0</v>
      </c>
      <c r="W198" s="166"/>
      <c r="X198" s="166" t="s">
        <v>377</v>
      </c>
      <c r="Y198" s="166" t="s">
        <v>129</v>
      </c>
      <c r="Z198" s="168"/>
      <c r="AA198" s="168"/>
      <c r="AB198" s="168"/>
      <c r="AC198" s="168"/>
      <c r="AD198" s="168"/>
      <c r="AE198" s="168"/>
      <c r="AF198" s="168"/>
      <c r="AG198" s="168" t="s">
        <v>378</v>
      </c>
      <c r="AH198" s="168"/>
      <c r="AI198" s="168"/>
      <c r="AJ198" s="168"/>
      <c r="AK198" s="168"/>
      <c r="AL198" s="168"/>
      <c r="AM198" s="168"/>
      <c r="AN198" s="168"/>
      <c r="AO198" s="168"/>
      <c r="AP198" s="168"/>
      <c r="AQ198" s="168"/>
      <c r="AR198" s="168"/>
      <c r="AS198" s="168"/>
      <c r="AT198" s="168"/>
      <c r="AU198" s="168"/>
      <c r="AV198" s="168"/>
      <c r="AW198" s="168"/>
      <c r="AX198" s="168"/>
      <c r="AY198" s="168"/>
      <c r="AZ198" s="168"/>
      <c r="BA198" s="168"/>
      <c r="BB198" s="168"/>
      <c r="BC198" s="168"/>
      <c r="BD198" s="168"/>
      <c r="BE198" s="168"/>
      <c r="BF198" s="168"/>
      <c r="BG198" s="168"/>
      <c r="BH198" s="168"/>
    </row>
    <row r="199" spans="1:60" x14ac:dyDescent="0.2">
      <c r="A199" s="149" t="s">
        <v>122</v>
      </c>
      <c r="B199" s="150" t="s">
        <v>23</v>
      </c>
      <c r="C199" s="151" t="s">
        <v>24</v>
      </c>
      <c r="D199" s="152"/>
      <c r="E199" s="153"/>
      <c r="F199" s="154"/>
      <c r="G199" s="155">
        <f>SUMIF(AG200:AG203,"&lt;&gt;NOR",G200:G203)</f>
        <v>0</v>
      </c>
      <c r="H199" s="156"/>
      <c r="I199" s="156">
        <f>SUM(I200:I203)</f>
        <v>0</v>
      </c>
      <c r="J199" s="156"/>
      <c r="K199" s="156">
        <f>SUM(K200:K203)</f>
        <v>0</v>
      </c>
      <c r="L199" s="156"/>
      <c r="M199" s="156">
        <f>SUM(M200:M203)</f>
        <v>0</v>
      </c>
      <c r="N199" s="157"/>
      <c r="O199" s="157">
        <f>SUM(O200:O203)</f>
        <v>0</v>
      </c>
      <c r="P199" s="157"/>
      <c r="Q199" s="157">
        <f>SUM(Q200:Q203)</f>
        <v>0</v>
      </c>
      <c r="R199" s="156"/>
      <c r="S199" s="156"/>
      <c r="T199" s="156"/>
      <c r="U199" s="156"/>
      <c r="V199" s="156">
        <f>SUM(V200:V203)</f>
        <v>0</v>
      </c>
      <c r="W199" s="156"/>
      <c r="X199" s="156"/>
      <c r="Y199" s="156"/>
      <c r="AG199" t="s">
        <v>123</v>
      </c>
    </row>
    <row r="200" spans="1:60" outlineLevel="1" x14ac:dyDescent="0.2">
      <c r="A200" s="174">
        <v>88</v>
      </c>
      <c r="B200" s="175" t="s">
        <v>391</v>
      </c>
      <c r="C200" s="176" t="s">
        <v>392</v>
      </c>
      <c r="D200" s="177" t="s">
        <v>393</v>
      </c>
      <c r="E200" s="178">
        <v>1</v>
      </c>
      <c r="F200" s="179"/>
      <c r="G200" s="180">
        <f>ROUND(E200*F200,2)</f>
        <v>0</v>
      </c>
      <c r="H200" s="165"/>
      <c r="I200" s="166">
        <f>ROUND(E200*H200,2)</f>
        <v>0</v>
      </c>
      <c r="J200" s="165"/>
      <c r="K200" s="166">
        <f>ROUND(E200*J200,2)</f>
        <v>0</v>
      </c>
      <c r="L200" s="166">
        <v>21</v>
      </c>
      <c r="M200" s="166">
        <f>G200*(1+L200/100)</f>
        <v>0</v>
      </c>
      <c r="N200" s="167">
        <v>0</v>
      </c>
      <c r="O200" s="167">
        <f>ROUND(E200*N200,2)</f>
        <v>0</v>
      </c>
      <c r="P200" s="167">
        <v>0</v>
      </c>
      <c r="Q200" s="167">
        <f>ROUND(E200*P200,2)</f>
        <v>0</v>
      </c>
      <c r="R200" s="166"/>
      <c r="S200" s="166" t="s">
        <v>284</v>
      </c>
      <c r="T200" s="166" t="s">
        <v>214</v>
      </c>
      <c r="U200" s="166">
        <v>0</v>
      </c>
      <c r="V200" s="166">
        <f>ROUND(E200*U200,2)</f>
        <v>0</v>
      </c>
      <c r="W200" s="166"/>
      <c r="X200" s="166" t="s">
        <v>128</v>
      </c>
      <c r="Y200" s="166" t="s">
        <v>129</v>
      </c>
      <c r="Z200" s="168"/>
      <c r="AA200" s="168"/>
      <c r="AB200" s="168"/>
      <c r="AC200" s="168"/>
      <c r="AD200" s="168"/>
      <c r="AE200" s="168"/>
      <c r="AF200" s="168"/>
      <c r="AG200" s="168" t="s">
        <v>130</v>
      </c>
      <c r="AH200" s="168"/>
      <c r="AI200" s="168"/>
      <c r="AJ200" s="168"/>
      <c r="AK200" s="168"/>
      <c r="AL200" s="168"/>
      <c r="AM200" s="168"/>
      <c r="AN200" s="168"/>
      <c r="AO200" s="168"/>
      <c r="AP200" s="168"/>
      <c r="AQ200" s="168"/>
      <c r="AR200" s="168"/>
      <c r="AS200" s="168"/>
      <c r="AT200" s="168"/>
      <c r="AU200" s="168"/>
      <c r="AV200" s="168"/>
      <c r="AW200" s="168"/>
      <c r="AX200" s="168"/>
      <c r="AY200" s="168"/>
      <c r="AZ200" s="168"/>
      <c r="BA200" s="168"/>
      <c r="BB200" s="168"/>
      <c r="BC200" s="168"/>
      <c r="BD200" s="168"/>
      <c r="BE200" s="168"/>
      <c r="BF200" s="168"/>
      <c r="BG200" s="168"/>
      <c r="BH200" s="168"/>
    </row>
    <row r="201" spans="1:60" outlineLevel="1" x14ac:dyDescent="0.2">
      <c r="A201" s="174">
        <v>89</v>
      </c>
      <c r="B201" s="175" t="s">
        <v>394</v>
      </c>
      <c r="C201" s="176" t="s">
        <v>395</v>
      </c>
      <c r="D201" s="177" t="s">
        <v>393</v>
      </c>
      <c r="E201" s="178">
        <v>1</v>
      </c>
      <c r="F201" s="179"/>
      <c r="G201" s="180">
        <f>ROUND(E201*F201,2)</f>
        <v>0</v>
      </c>
      <c r="H201" s="165"/>
      <c r="I201" s="166">
        <f>ROUND(E201*H201,2)</f>
        <v>0</v>
      </c>
      <c r="J201" s="165"/>
      <c r="K201" s="166">
        <f>ROUND(E201*J201,2)</f>
        <v>0</v>
      </c>
      <c r="L201" s="166">
        <v>21</v>
      </c>
      <c r="M201" s="166">
        <f>G201*(1+L201/100)</f>
        <v>0</v>
      </c>
      <c r="N201" s="167">
        <v>0</v>
      </c>
      <c r="O201" s="167">
        <f>ROUND(E201*N201,2)</f>
        <v>0</v>
      </c>
      <c r="P201" s="167">
        <v>0</v>
      </c>
      <c r="Q201" s="167">
        <f>ROUND(E201*P201,2)</f>
        <v>0</v>
      </c>
      <c r="R201" s="166"/>
      <c r="S201" s="166" t="s">
        <v>284</v>
      </c>
      <c r="T201" s="166" t="s">
        <v>214</v>
      </c>
      <c r="U201" s="166">
        <v>0</v>
      </c>
      <c r="V201" s="166">
        <f>ROUND(E201*U201,2)</f>
        <v>0</v>
      </c>
      <c r="W201" s="166"/>
      <c r="X201" s="166" t="s">
        <v>128</v>
      </c>
      <c r="Y201" s="166" t="s">
        <v>129</v>
      </c>
      <c r="Z201" s="168"/>
      <c r="AA201" s="168"/>
      <c r="AB201" s="168"/>
      <c r="AC201" s="168"/>
      <c r="AD201" s="168"/>
      <c r="AE201" s="168"/>
      <c r="AF201" s="168"/>
      <c r="AG201" s="168" t="s">
        <v>130</v>
      </c>
      <c r="AH201" s="168"/>
      <c r="AI201" s="168"/>
      <c r="AJ201" s="168"/>
      <c r="AK201" s="168"/>
      <c r="AL201" s="168"/>
      <c r="AM201" s="168"/>
      <c r="AN201" s="168"/>
      <c r="AO201" s="168"/>
      <c r="AP201" s="168"/>
      <c r="AQ201" s="168"/>
      <c r="AR201" s="168"/>
      <c r="AS201" s="168"/>
      <c r="AT201" s="168"/>
      <c r="AU201" s="168"/>
      <c r="AV201" s="168"/>
      <c r="AW201" s="168"/>
      <c r="AX201" s="168"/>
      <c r="AY201" s="168"/>
      <c r="AZ201" s="168"/>
      <c r="BA201" s="168"/>
      <c r="BB201" s="168"/>
      <c r="BC201" s="168"/>
      <c r="BD201" s="168"/>
      <c r="BE201" s="168"/>
      <c r="BF201" s="168"/>
      <c r="BG201" s="168"/>
      <c r="BH201" s="168"/>
    </row>
    <row r="202" spans="1:60" outlineLevel="1" x14ac:dyDescent="0.2">
      <c r="A202" s="174">
        <v>90</v>
      </c>
      <c r="B202" s="175" t="s">
        <v>396</v>
      </c>
      <c r="C202" s="176" t="s">
        <v>397</v>
      </c>
      <c r="D202" s="177" t="s">
        <v>393</v>
      </c>
      <c r="E202" s="178">
        <v>1</v>
      </c>
      <c r="F202" s="179"/>
      <c r="G202" s="180">
        <f>ROUND(E202*F202,2)</f>
        <v>0</v>
      </c>
      <c r="H202" s="165"/>
      <c r="I202" s="166">
        <f>ROUND(E202*H202,2)</f>
        <v>0</v>
      </c>
      <c r="J202" s="165"/>
      <c r="K202" s="166">
        <f>ROUND(E202*J202,2)</f>
        <v>0</v>
      </c>
      <c r="L202" s="166">
        <v>21</v>
      </c>
      <c r="M202" s="166">
        <f>G202*(1+L202/100)</f>
        <v>0</v>
      </c>
      <c r="N202" s="167">
        <v>0</v>
      </c>
      <c r="O202" s="167">
        <f>ROUND(E202*N202,2)</f>
        <v>0</v>
      </c>
      <c r="P202" s="167">
        <v>0</v>
      </c>
      <c r="Q202" s="167">
        <f>ROUND(E202*P202,2)</f>
        <v>0</v>
      </c>
      <c r="R202" s="166"/>
      <c r="S202" s="166" t="s">
        <v>284</v>
      </c>
      <c r="T202" s="166" t="s">
        <v>214</v>
      </c>
      <c r="U202" s="166">
        <v>0</v>
      </c>
      <c r="V202" s="166">
        <f>ROUND(E202*U202,2)</f>
        <v>0</v>
      </c>
      <c r="W202" s="166"/>
      <c r="X202" s="166" t="s">
        <v>398</v>
      </c>
      <c r="Y202" s="166" t="s">
        <v>140</v>
      </c>
      <c r="Z202" s="168"/>
      <c r="AA202" s="168"/>
      <c r="AB202" s="168"/>
      <c r="AC202" s="168"/>
      <c r="AD202" s="168"/>
      <c r="AE202" s="168"/>
      <c r="AF202" s="168"/>
      <c r="AG202" s="168" t="s">
        <v>399</v>
      </c>
      <c r="AH202" s="168"/>
      <c r="AI202" s="168"/>
      <c r="AJ202" s="168"/>
      <c r="AK202" s="168"/>
      <c r="AL202" s="168"/>
      <c r="AM202" s="168"/>
      <c r="AN202" s="168"/>
      <c r="AO202" s="168"/>
      <c r="AP202" s="168"/>
      <c r="AQ202" s="168"/>
      <c r="AR202" s="168"/>
      <c r="AS202" s="168"/>
      <c r="AT202" s="168"/>
      <c r="AU202" s="168"/>
      <c r="AV202" s="168"/>
      <c r="AW202" s="168"/>
      <c r="AX202" s="168"/>
      <c r="AY202" s="168"/>
      <c r="AZ202" s="168"/>
      <c r="BA202" s="168"/>
      <c r="BB202" s="168"/>
      <c r="BC202" s="168"/>
      <c r="BD202" s="168"/>
      <c r="BE202" s="168"/>
      <c r="BF202" s="168"/>
      <c r="BG202" s="168"/>
      <c r="BH202" s="168"/>
    </row>
    <row r="203" spans="1:60" outlineLevel="1" x14ac:dyDescent="0.2">
      <c r="A203" s="174">
        <v>91</v>
      </c>
      <c r="B203" s="175" t="s">
        <v>400</v>
      </c>
      <c r="C203" s="176" t="s">
        <v>401</v>
      </c>
      <c r="D203" s="177" t="s">
        <v>393</v>
      </c>
      <c r="E203" s="178">
        <v>1</v>
      </c>
      <c r="F203" s="179"/>
      <c r="G203" s="180">
        <f>ROUND(E203*F203,2)</f>
        <v>0</v>
      </c>
      <c r="H203" s="165"/>
      <c r="I203" s="166">
        <f>ROUND(E203*H203,2)</f>
        <v>0</v>
      </c>
      <c r="J203" s="165"/>
      <c r="K203" s="166">
        <f>ROUND(E203*J203,2)</f>
        <v>0</v>
      </c>
      <c r="L203" s="166">
        <v>21</v>
      </c>
      <c r="M203" s="166">
        <f>G203*(1+L203/100)</f>
        <v>0</v>
      </c>
      <c r="N203" s="167">
        <v>0</v>
      </c>
      <c r="O203" s="167">
        <f>ROUND(E203*N203,2)</f>
        <v>0</v>
      </c>
      <c r="P203" s="167">
        <v>0</v>
      </c>
      <c r="Q203" s="167">
        <f>ROUND(E203*P203,2)</f>
        <v>0</v>
      </c>
      <c r="R203" s="166"/>
      <c r="S203" s="166" t="s">
        <v>284</v>
      </c>
      <c r="T203" s="166" t="s">
        <v>214</v>
      </c>
      <c r="U203" s="166">
        <v>0</v>
      </c>
      <c r="V203" s="166">
        <f>ROUND(E203*U203,2)</f>
        <v>0</v>
      </c>
      <c r="W203" s="166"/>
      <c r="X203" s="166" t="s">
        <v>398</v>
      </c>
      <c r="Y203" s="166" t="s">
        <v>140</v>
      </c>
      <c r="Z203" s="168"/>
      <c r="AA203" s="168"/>
      <c r="AB203" s="168"/>
      <c r="AC203" s="168"/>
      <c r="AD203" s="168"/>
      <c r="AE203" s="168"/>
      <c r="AF203" s="168"/>
      <c r="AG203" s="168" t="s">
        <v>399</v>
      </c>
      <c r="AH203" s="168"/>
      <c r="AI203" s="168"/>
      <c r="AJ203" s="168"/>
      <c r="AK203" s="168"/>
      <c r="AL203" s="168"/>
      <c r="AM203" s="168"/>
      <c r="AN203" s="168"/>
      <c r="AO203" s="168"/>
      <c r="AP203" s="168"/>
      <c r="AQ203" s="168"/>
      <c r="AR203" s="168"/>
      <c r="AS203" s="168"/>
      <c r="AT203" s="168"/>
      <c r="AU203" s="168"/>
      <c r="AV203" s="168"/>
      <c r="AW203" s="168"/>
      <c r="AX203" s="168"/>
      <c r="AY203" s="168"/>
      <c r="AZ203" s="168"/>
      <c r="BA203" s="168"/>
      <c r="BB203" s="168"/>
      <c r="BC203" s="168"/>
      <c r="BD203" s="168"/>
      <c r="BE203" s="168"/>
      <c r="BF203" s="168"/>
      <c r="BG203" s="168"/>
      <c r="BH203" s="168"/>
    </row>
    <row r="204" spans="1:60" x14ac:dyDescent="0.2">
      <c r="A204" s="149" t="s">
        <v>122</v>
      </c>
      <c r="B204" s="150" t="s">
        <v>25</v>
      </c>
      <c r="C204" s="151" t="s">
        <v>26</v>
      </c>
      <c r="D204" s="152"/>
      <c r="E204" s="153"/>
      <c r="F204" s="154"/>
      <c r="G204" s="155">
        <f>SUMIF(AG205:AG206,"&lt;&gt;NOR",G205:G206)</f>
        <v>0</v>
      </c>
      <c r="H204" s="156"/>
      <c r="I204" s="156">
        <f>SUM(I205:I206)</f>
        <v>0</v>
      </c>
      <c r="J204" s="156"/>
      <c r="K204" s="156">
        <f>SUM(K205:K206)</f>
        <v>0</v>
      </c>
      <c r="L204" s="156"/>
      <c r="M204" s="156">
        <f>SUM(M205:M206)</f>
        <v>0</v>
      </c>
      <c r="N204" s="157"/>
      <c r="O204" s="157">
        <f>SUM(O205:O206)</f>
        <v>0</v>
      </c>
      <c r="P204" s="157"/>
      <c r="Q204" s="157">
        <f>SUM(Q205:Q206)</f>
        <v>0</v>
      </c>
      <c r="R204" s="156"/>
      <c r="S204" s="156"/>
      <c r="T204" s="156"/>
      <c r="U204" s="156"/>
      <c r="V204" s="156">
        <f>SUM(V205:V206)</f>
        <v>0</v>
      </c>
      <c r="W204" s="156"/>
      <c r="X204" s="156"/>
      <c r="Y204" s="156"/>
      <c r="AG204" t="s">
        <v>123</v>
      </c>
    </row>
    <row r="205" spans="1:60" ht="22.5" outlineLevel="1" x14ac:dyDescent="0.2">
      <c r="A205" s="158">
        <v>92</v>
      </c>
      <c r="B205" s="159" t="s">
        <v>402</v>
      </c>
      <c r="C205" s="160" t="s">
        <v>403</v>
      </c>
      <c r="D205" s="161" t="s">
        <v>393</v>
      </c>
      <c r="E205" s="162">
        <v>1</v>
      </c>
      <c r="F205" s="163"/>
      <c r="G205" s="164">
        <f>ROUND(E205*F205,2)</f>
        <v>0</v>
      </c>
      <c r="H205" s="165"/>
      <c r="I205" s="166">
        <f>ROUND(E205*H205,2)</f>
        <v>0</v>
      </c>
      <c r="J205" s="165"/>
      <c r="K205" s="166">
        <f>ROUND(E205*J205,2)</f>
        <v>0</v>
      </c>
      <c r="L205" s="166">
        <v>21</v>
      </c>
      <c r="M205" s="166">
        <f>G205*(1+L205/100)</f>
        <v>0</v>
      </c>
      <c r="N205" s="167">
        <v>0</v>
      </c>
      <c r="O205" s="167">
        <f>ROUND(E205*N205,2)</f>
        <v>0</v>
      </c>
      <c r="P205" s="167">
        <v>0</v>
      </c>
      <c r="Q205" s="167">
        <f>ROUND(E205*P205,2)</f>
        <v>0</v>
      </c>
      <c r="R205" s="166"/>
      <c r="S205" s="166" t="s">
        <v>284</v>
      </c>
      <c r="T205" s="166" t="s">
        <v>214</v>
      </c>
      <c r="U205" s="166">
        <v>0</v>
      </c>
      <c r="V205" s="166">
        <f>ROUND(E205*U205,2)</f>
        <v>0</v>
      </c>
      <c r="W205" s="166"/>
      <c r="X205" s="166" t="s">
        <v>398</v>
      </c>
      <c r="Y205" s="166" t="s">
        <v>140</v>
      </c>
      <c r="Z205" s="168"/>
      <c r="AA205" s="168"/>
      <c r="AB205" s="168"/>
      <c r="AC205" s="168"/>
      <c r="AD205" s="168"/>
      <c r="AE205" s="168"/>
      <c r="AF205" s="168"/>
      <c r="AG205" s="168" t="s">
        <v>399</v>
      </c>
      <c r="AH205" s="168"/>
      <c r="AI205" s="168"/>
      <c r="AJ205" s="168"/>
      <c r="AK205" s="168"/>
      <c r="AL205" s="168"/>
      <c r="AM205" s="168"/>
      <c r="AN205" s="168"/>
      <c r="AO205" s="168"/>
      <c r="AP205" s="168"/>
      <c r="AQ205" s="168"/>
      <c r="AR205" s="168"/>
      <c r="AS205" s="168"/>
      <c r="AT205" s="168"/>
      <c r="AU205" s="168"/>
      <c r="AV205" s="168"/>
      <c r="AW205" s="168"/>
      <c r="AX205" s="168"/>
      <c r="AY205" s="168"/>
      <c r="AZ205" s="168"/>
      <c r="BA205" s="168"/>
      <c r="BB205" s="168"/>
      <c r="BC205" s="168"/>
      <c r="BD205" s="168"/>
      <c r="BE205" s="168"/>
      <c r="BF205" s="168"/>
      <c r="BG205" s="168"/>
      <c r="BH205" s="168"/>
    </row>
    <row r="206" spans="1:60" ht="12.75" customHeight="1" outlineLevel="2" x14ac:dyDescent="0.2">
      <c r="A206" s="169"/>
      <c r="B206" s="170"/>
      <c r="C206" s="193" t="s">
        <v>404</v>
      </c>
      <c r="D206" s="193"/>
      <c r="E206" s="193"/>
      <c r="F206" s="193"/>
      <c r="G206" s="193"/>
      <c r="H206" s="166"/>
      <c r="I206" s="166"/>
      <c r="J206" s="166"/>
      <c r="K206" s="166"/>
      <c r="L206" s="166"/>
      <c r="M206" s="166"/>
      <c r="N206" s="167"/>
      <c r="O206" s="167"/>
      <c r="P206" s="167"/>
      <c r="Q206" s="167"/>
      <c r="R206" s="166"/>
      <c r="S206" s="166"/>
      <c r="T206" s="166"/>
      <c r="U206" s="166"/>
      <c r="V206" s="166"/>
      <c r="W206" s="166"/>
      <c r="X206" s="166"/>
      <c r="Y206" s="166"/>
      <c r="Z206" s="168"/>
      <c r="AA206" s="168"/>
      <c r="AB206" s="168"/>
      <c r="AC206" s="168"/>
      <c r="AD206" s="168"/>
      <c r="AE206" s="168"/>
      <c r="AF206" s="168"/>
      <c r="AG206" s="168" t="s">
        <v>169</v>
      </c>
      <c r="AH206" s="168"/>
      <c r="AI206" s="168"/>
      <c r="AJ206" s="168"/>
      <c r="AK206" s="168"/>
      <c r="AL206" s="168"/>
      <c r="AM206" s="168"/>
      <c r="AN206" s="168"/>
      <c r="AO206" s="168"/>
      <c r="AP206" s="168"/>
      <c r="AQ206" s="168"/>
      <c r="AR206" s="168"/>
      <c r="AS206" s="168"/>
      <c r="AT206" s="168"/>
      <c r="AU206" s="168"/>
      <c r="AV206" s="168"/>
      <c r="AW206" s="168"/>
      <c r="AX206" s="168"/>
      <c r="AY206" s="168"/>
      <c r="AZ206" s="168"/>
      <c r="BA206" s="168"/>
      <c r="BB206" s="168"/>
      <c r="BC206" s="168"/>
      <c r="BD206" s="168"/>
      <c r="BE206" s="168"/>
      <c r="BF206" s="168"/>
      <c r="BG206" s="168"/>
      <c r="BH206" s="168"/>
    </row>
    <row r="207" spans="1:60" x14ac:dyDescent="0.2">
      <c r="A207" s="149" t="s">
        <v>122</v>
      </c>
      <c r="B207" s="150" t="s">
        <v>83</v>
      </c>
      <c r="C207" s="151" t="s">
        <v>84</v>
      </c>
      <c r="D207" s="152"/>
      <c r="E207" s="153"/>
      <c r="F207" s="154"/>
      <c r="G207" s="155">
        <f>SUMIF(AG208:AG211,"&lt;&gt;NOR",G208:G211)</f>
        <v>0</v>
      </c>
      <c r="H207" s="156"/>
      <c r="I207" s="156">
        <f>SUM(I208:I211)</f>
        <v>0</v>
      </c>
      <c r="J207" s="156"/>
      <c r="K207" s="156">
        <f>SUM(K208:K211)</f>
        <v>0</v>
      </c>
      <c r="L207" s="156"/>
      <c r="M207" s="156">
        <f>SUM(M208:M211)</f>
        <v>0</v>
      </c>
      <c r="N207" s="157"/>
      <c r="O207" s="157">
        <f>SUM(O208:O211)</f>
        <v>6.9999999999999993E-2</v>
      </c>
      <c r="P207" s="157"/>
      <c r="Q207" s="157">
        <f>SUM(Q208:Q211)</f>
        <v>0</v>
      </c>
      <c r="R207" s="156"/>
      <c r="S207" s="156"/>
      <c r="T207" s="156"/>
      <c r="U207" s="156"/>
      <c r="V207" s="156">
        <f>SUM(V208:V211)</f>
        <v>4.3</v>
      </c>
      <c r="W207" s="156"/>
      <c r="X207" s="156"/>
      <c r="Y207" s="156"/>
      <c r="AG207" t="s">
        <v>123</v>
      </c>
    </row>
    <row r="208" spans="1:60" outlineLevel="1" x14ac:dyDescent="0.2">
      <c r="A208" s="158">
        <v>93</v>
      </c>
      <c r="B208" s="159" t="s">
        <v>405</v>
      </c>
      <c r="C208" s="160" t="s">
        <v>406</v>
      </c>
      <c r="D208" s="161" t="s">
        <v>147</v>
      </c>
      <c r="E208" s="162">
        <v>23</v>
      </c>
      <c r="F208" s="163"/>
      <c r="G208" s="164">
        <f>ROUND(E208*F208,2)</f>
        <v>0</v>
      </c>
      <c r="H208" s="165"/>
      <c r="I208" s="166">
        <f>ROUND(E208*H208,2)</f>
        <v>0</v>
      </c>
      <c r="J208" s="165"/>
      <c r="K208" s="166">
        <f>ROUND(E208*J208,2)</f>
        <v>0</v>
      </c>
      <c r="L208" s="166">
        <v>21</v>
      </c>
      <c r="M208" s="166">
        <f>G208*(1+L208/100)</f>
        <v>0</v>
      </c>
      <c r="N208" s="167">
        <v>2.82E-3</v>
      </c>
      <c r="O208" s="167">
        <f>ROUND(E208*N208,2)</f>
        <v>0.06</v>
      </c>
      <c r="P208" s="167">
        <v>0</v>
      </c>
      <c r="Q208" s="167">
        <f>ROUND(E208*P208,2)</f>
        <v>0</v>
      </c>
      <c r="R208" s="166"/>
      <c r="S208" s="166" t="s">
        <v>127</v>
      </c>
      <c r="T208" s="166" t="s">
        <v>127</v>
      </c>
      <c r="U208" s="166">
        <v>0.12</v>
      </c>
      <c r="V208" s="166">
        <f>ROUND(E208*U208,2)</f>
        <v>2.76</v>
      </c>
      <c r="W208" s="166"/>
      <c r="X208" s="166" t="s">
        <v>128</v>
      </c>
      <c r="Y208" s="166" t="s">
        <v>129</v>
      </c>
      <c r="Z208" s="168"/>
      <c r="AA208" s="168"/>
      <c r="AB208" s="168"/>
      <c r="AC208" s="168"/>
      <c r="AD208" s="168"/>
      <c r="AE208" s="168"/>
      <c r="AF208" s="168"/>
      <c r="AG208" s="168" t="s">
        <v>130</v>
      </c>
      <c r="AH208" s="168"/>
      <c r="AI208" s="168"/>
      <c r="AJ208" s="168"/>
      <c r="AK208" s="168"/>
      <c r="AL208" s="168"/>
      <c r="AM208" s="168"/>
      <c r="AN208" s="168"/>
      <c r="AO208" s="168"/>
      <c r="AP208" s="168"/>
      <c r="AQ208" s="168"/>
      <c r="AR208" s="168"/>
      <c r="AS208" s="168"/>
      <c r="AT208" s="168"/>
      <c r="AU208" s="168"/>
      <c r="AV208" s="168"/>
      <c r="AW208" s="168"/>
      <c r="AX208" s="168"/>
      <c r="AY208" s="168"/>
      <c r="AZ208" s="168"/>
      <c r="BA208" s="168"/>
      <c r="BB208" s="168"/>
      <c r="BC208" s="168"/>
      <c r="BD208" s="168"/>
      <c r="BE208" s="168"/>
      <c r="BF208" s="168"/>
      <c r="BG208" s="168"/>
      <c r="BH208" s="168"/>
    </row>
    <row r="209" spans="1:60" outlineLevel="2" x14ac:dyDescent="0.2">
      <c r="A209" s="169"/>
      <c r="B209" s="170"/>
      <c r="C209" s="171" t="s">
        <v>407</v>
      </c>
      <c r="D209" s="172"/>
      <c r="E209" s="173">
        <v>23</v>
      </c>
      <c r="F209" s="166"/>
      <c r="G209" s="166"/>
      <c r="H209" s="166"/>
      <c r="I209" s="166"/>
      <c r="J209" s="166"/>
      <c r="K209" s="166"/>
      <c r="L209" s="166"/>
      <c r="M209" s="166"/>
      <c r="N209" s="167"/>
      <c r="O209" s="167"/>
      <c r="P209" s="167"/>
      <c r="Q209" s="167"/>
      <c r="R209" s="166"/>
      <c r="S209" s="166"/>
      <c r="T209" s="166"/>
      <c r="U209" s="166"/>
      <c r="V209" s="166"/>
      <c r="W209" s="166"/>
      <c r="X209" s="166"/>
      <c r="Y209" s="166"/>
      <c r="Z209" s="168"/>
      <c r="AA209" s="168"/>
      <c r="AB209" s="168"/>
      <c r="AC209" s="168"/>
      <c r="AD209" s="168"/>
      <c r="AE209" s="168"/>
      <c r="AF209" s="168"/>
      <c r="AG209" s="168" t="s">
        <v>132</v>
      </c>
      <c r="AH209" s="168">
        <v>5</v>
      </c>
      <c r="AI209" s="168"/>
      <c r="AJ209" s="168"/>
      <c r="AK209" s="168"/>
      <c r="AL209" s="168"/>
      <c r="AM209" s="168"/>
      <c r="AN209" s="168"/>
      <c r="AO209" s="168"/>
      <c r="AP209" s="168"/>
      <c r="AQ209" s="168"/>
      <c r="AR209" s="168"/>
      <c r="AS209" s="168"/>
      <c r="AT209" s="168"/>
      <c r="AU209" s="168"/>
      <c r="AV209" s="168"/>
      <c r="AW209" s="168"/>
      <c r="AX209" s="168"/>
      <c r="AY209" s="168"/>
      <c r="AZ209" s="168"/>
      <c r="BA209" s="168"/>
      <c r="BB209" s="168"/>
      <c r="BC209" s="168"/>
      <c r="BD209" s="168"/>
      <c r="BE209" s="168"/>
      <c r="BF209" s="168"/>
      <c r="BG209" s="168"/>
      <c r="BH209" s="168"/>
    </row>
    <row r="210" spans="1:60" outlineLevel="1" x14ac:dyDescent="0.2">
      <c r="A210" s="158">
        <v>94</v>
      </c>
      <c r="B210" s="159" t="s">
        <v>408</v>
      </c>
      <c r="C210" s="160" t="s">
        <v>409</v>
      </c>
      <c r="D210" s="161" t="s">
        <v>147</v>
      </c>
      <c r="E210" s="162">
        <v>23</v>
      </c>
      <c r="F210" s="163"/>
      <c r="G210" s="164">
        <f>ROUND(E210*F210,2)</f>
        <v>0</v>
      </c>
      <c r="H210" s="165"/>
      <c r="I210" s="166">
        <f>ROUND(E210*H210,2)</f>
        <v>0</v>
      </c>
      <c r="J210" s="165"/>
      <c r="K210" s="166">
        <f>ROUND(E210*J210,2)</f>
        <v>0</v>
      </c>
      <c r="L210" s="166">
        <v>21</v>
      </c>
      <c r="M210" s="166">
        <f>G210*(1+L210/100)</f>
        <v>0</v>
      </c>
      <c r="N210" s="167">
        <v>4.8999999999999998E-4</v>
      </c>
      <c r="O210" s="167">
        <f>ROUND(E210*N210,2)</f>
        <v>0.01</v>
      </c>
      <c r="P210" s="167">
        <v>0</v>
      </c>
      <c r="Q210" s="167">
        <f>ROUND(E210*P210,2)</f>
        <v>0</v>
      </c>
      <c r="R210" s="166"/>
      <c r="S210" s="166" t="s">
        <v>127</v>
      </c>
      <c r="T210" s="166" t="s">
        <v>127</v>
      </c>
      <c r="U210" s="166">
        <v>6.7000000000000004E-2</v>
      </c>
      <c r="V210" s="166">
        <f>ROUND(E210*U210,2)</f>
        <v>1.54</v>
      </c>
      <c r="W210" s="166"/>
      <c r="X210" s="166" t="s">
        <v>128</v>
      </c>
      <c r="Y210" s="166" t="s">
        <v>129</v>
      </c>
      <c r="Z210" s="168"/>
      <c r="AA210" s="168"/>
      <c r="AB210" s="168"/>
      <c r="AC210" s="168"/>
      <c r="AD210" s="168"/>
      <c r="AE210" s="168"/>
      <c r="AF210" s="168"/>
      <c r="AG210" s="168" t="s">
        <v>130</v>
      </c>
      <c r="AH210" s="168"/>
      <c r="AI210" s="168"/>
      <c r="AJ210" s="168"/>
      <c r="AK210" s="168"/>
      <c r="AL210" s="168"/>
      <c r="AM210" s="168"/>
      <c r="AN210" s="168"/>
      <c r="AO210" s="168"/>
      <c r="AP210" s="168"/>
      <c r="AQ210" s="168"/>
      <c r="AR210" s="168"/>
      <c r="AS210" s="168"/>
      <c r="AT210" s="168"/>
      <c r="AU210" s="168"/>
      <c r="AV210" s="168"/>
      <c r="AW210" s="168"/>
      <c r="AX210" s="168"/>
      <c r="AY210" s="168"/>
      <c r="AZ210" s="168"/>
      <c r="BA210" s="168"/>
      <c r="BB210" s="168"/>
      <c r="BC210" s="168"/>
      <c r="BD210" s="168"/>
      <c r="BE210" s="168"/>
      <c r="BF210" s="168"/>
      <c r="BG210" s="168"/>
      <c r="BH210" s="168"/>
    </row>
    <row r="211" spans="1:60" outlineLevel="2" x14ac:dyDescent="0.2">
      <c r="A211" s="169"/>
      <c r="B211" s="170"/>
      <c r="C211" s="171" t="s">
        <v>407</v>
      </c>
      <c r="D211" s="172"/>
      <c r="E211" s="173">
        <v>23</v>
      </c>
      <c r="F211" s="166"/>
      <c r="G211" s="166"/>
      <c r="H211" s="166"/>
      <c r="I211" s="166"/>
      <c r="J211" s="166"/>
      <c r="K211" s="166"/>
      <c r="L211" s="166"/>
      <c r="M211" s="166"/>
      <c r="N211" s="167"/>
      <c r="O211" s="167"/>
      <c r="P211" s="167"/>
      <c r="Q211" s="167"/>
      <c r="R211" s="166"/>
      <c r="S211" s="166"/>
      <c r="T211" s="166"/>
      <c r="U211" s="166"/>
      <c r="V211" s="166"/>
      <c r="W211" s="166"/>
      <c r="X211" s="166"/>
      <c r="Y211" s="166"/>
      <c r="Z211" s="168"/>
      <c r="AA211" s="168"/>
      <c r="AB211" s="168"/>
      <c r="AC211" s="168"/>
      <c r="AD211" s="168"/>
      <c r="AE211" s="168"/>
      <c r="AF211" s="168"/>
      <c r="AG211" s="168" t="s">
        <v>132</v>
      </c>
      <c r="AH211" s="168">
        <v>5</v>
      </c>
      <c r="AI211" s="168"/>
      <c r="AJ211" s="168"/>
      <c r="AK211" s="168"/>
      <c r="AL211" s="168"/>
      <c r="AM211" s="168"/>
      <c r="AN211" s="168"/>
      <c r="AO211" s="168"/>
      <c r="AP211" s="168"/>
      <c r="AQ211" s="168"/>
      <c r="AR211" s="168"/>
      <c r="AS211" s="168"/>
      <c r="AT211" s="168"/>
      <c r="AU211" s="168"/>
      <c r="AV211" s="168"/>
      <c r="AW211" s="168"/>
      <c r="AX211" s="168"/>
      <c r="AY211" s="168"/>
      <c r="AZ211" s="168"/>
      <c r="BA211" s="168"/>
      <c r="BB211" s="168"/>
      <c r="BC211" s="168"/>
      <c r="BD211" s="168"/>
      <c r="BE211" s="168"/>
      <c r="BF211" s="168"/>
      <c r="BG211" s="168"/>
      <c r="BH211" s="168"/>
    </row>
    <row r="212" spans="1:60" x14ac:dyDescent="0.2">
      <c r="A212" s="2"/>
      <c r="B212" s="136"/>
      <c r="C212" s="185"/>
      <c r="D212" s="138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AE212">
        <v>12</v>
      </c>
      <c r="AF212">
        <v>21</v>
      </c>
      <c r="AG212" t="s">
        <v>108</v>
      </c>
    </row>
    <row r="213" spans="1:60" x14ac:dyDescent="0.2">
      <c r="A213" s="186"/>
      <c r="B213" s="187" t="s">
        <v>19</v>
      </c>
      <c r="C213" s="188"/>
      <c r="D213" s="189"/>
      <c r="E213" s="190"/>
      <c r="F213" s="190"/>
      <c r="G213" s="191">
        <f>G8+G11+G23+G28+G33+G37+G42+G47+G50+G66+G69+G75+G92+G95+G102+G104+G112+G114+G116+G120+G122+G127+G131+G134+G153+G158+G170+G187+G189+G199+G204+G207</f>
        <v>0</v>
      </c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AE213">
        <f>SUMIF(L7:L211,AE212,G7:G211)</f>
        <v>0</v>
      </c>
      <c r="AF213">
        <f>SUMIF(L7:L211,AF212,G7:G211)</f>
        <v>0</v>
      </c>
      <c r="AG213" t="s">
        <v>410</v>
      </c>
    </row>
    <row r="214" spans="1:60" x14ac:dyDescent="0.2">
      <c r="A214" s="2"/>
      <c r="B214" s="136"/>
      <c r="C214" s="185"/>
      <c r="D214" s="138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60" x14ac:dyDescent="0.2">
      <c r="A215" s="2"/>
      <c r="B215" s="136"/>
      <c r="C215" s="185"/>
      <c r="D215" s="138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60" x14ac:dyDescent="0.2">
      <c r="A216" s="194" t="s">
        <v>411</v>
      </c>
      <c r="B216" s="194"/>
      <c r="C216" s="194"/>
      <c r="D216" s="138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60" x14ac:dyDescent="0.2">
      <c r="A217" s="195"/>
      <c r="B217" s="195"/>
      <c r="C217" s="195"/>
      <c r="D217" s="195"/>
      <c r="E217" s="195"/>
      <c r="F217" s="195"/>
      <c r="G217" s="195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AG217" t="s">
        <v>412</v>
      </c>
    </row>
    <row r="218" spans="1:60" x14ac:dyDescent="0.2">
      <c r="A218" s="195"/>
      <c r="B218" s="195"/>
      <c r="C218" s="195"/>
      <c r="D218" s="195"/>
      <c r="E218" s="195"/>
      <c r="F218" s="195"/>
      <c r="G218" s="195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60" x14ac:dyDescent="0.2">
      <c r="A219" s="195"/>
      <c r="B219" s="195"/>
      <c r="C219" s="195"/>
      <c r="D219" s="195"/>
      <c r="E219" s="195"/>
      <c r="F219" s="195"/>
      <c r="G219" s="195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60" x14ac:dyDescent="0.2">
      <c r="A220" s="195"/>
      <c r="B220" s="195"/>
      <c r="C220" s="195"/>
      <c r="D220" s="195"/>
      <c r="E220" s="195"/>
      <c r="F220" s="195"/>
      <c r="G220" s="195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60" x14ac:dyDescent="0.2">
      <c r="A221" s="195"/>
      <c r="B221" s="195"/>
      <c r="C221" s="195"/>
      <c r="D221" s="195"/>
      <c r="E221" s="195"/>
      <c r="F221" s="195"/>
      <c r="G221" s="195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60" x14ac:dyDescent="0.2">
      <c r="A222" s="2"/>
      <c r="B222" s="136"/>
      <c r="C222" s="185"/>
      <c r="D222" s="138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60" x14ac:dyDescent="0.2">
      <c r="C223" s="192"/>
      <c r="D223" s="85"/>
      <c r="AG223" t="s">
        <v>413</v>
      </c>
    </row>
    <row r="224" spans="1:60" x14ac:dyDescent="0.2">
      <c r="D224" s="85"/>
    </row>
    <row r="225" spans="4:4" x14ac:dyDescent="0.2">
      <c r="D225" s="85"/>
    </row>
    <row r="226" spans="4:4" x14ac:dyDescent="0.2">
      <c r="D226" s="85"/>
    </row>
    <row r="227" spans="4:4" x14ac:dyDescent="0.2">
      <c r="D227" s="85"/>
    </row>
    <row r="228" spans="4:4" x14ac:dyDescent="0.2">
      <c r="D228" s="85"/>
    </row>
    <row r="229" spans="4:4" x14ac:dyDescent="0.2">
      <c r="D229" s="85"/>
    </row>
    <row r="230" spans="4:4" x14ac:dyDescent="0.2">
      <c r="D230" s="85"/>
    </row>
    <row r="231" spans="4:4" x14ac:dyDescent="0.2">
      <c r="D231" s="85"/>
    </row>
    <row r="232" spans="4:4" x14ac:dyDescent="0.2">
      <c r="D232" s="85"/>
    </row>
    <row r="233" spans="4:4" x14ac:dyDescent="0.2">
      <c r="D233" s="85"/>
    </row>
    <row r="234" spans="4:4" x14ac:dyDescent="0.2">
      <c r="D234" s="85"/>
    </row>
    <row r="235" spans="4:4" x14ac:dyDescent="0.2">
      <c r="D235" s="85"/>
    </row>
    <row r="236" spans="4:4" x14ac:dyDescent="0.2">
      <c r="D236" s="85"/>
    </row>
    <row r="237" spans="4:4" x14ac:dyDescent="0.2">
      <c r="D237" s="85"/>
    </row>
    <row r="238" spans="4:4" x14ac:dyDescent="0.2">
      <c r="D238" s="85"/>
    </row>
    <row r="239" spans="4:4" x14ac:dyDescent="0.2">
      <c r="D239" s="85"/>
    </row>
    <row r="240" spans="4:4" x14ac:dyDescent="0.2">
      <c r="D240" s="85"/>
    </row>
    <row r="241" spans="4:4" x14ac:dyDescent="0.2">
      <c r="D241" s="85"/>
    </row>
    <row r="242" spans="4:4" x14ac:dyDescent="0.2">
      <c r="D242" s="85"/>
    </row>
    <row r="243" spans="4:4" x14ac:dyDescent="0.2">
      <c r="D243" s="85"/>
    </row>
    <row r="244" spans="4:4" x14ac:dyDescent="0.2">
      <c r="D244" s="85"/>
    </row>
    <row r="245" spans="4:4" x14ac:dyDescent="0.2">
      <c r="D245" s="85"/>
    </row>
    <row r="246" spans="4:4" x14ac:dyDescent="0.2">
      <c r="D246" s="85"/>
    </row>
    <row r="247" spans="4:4" x14ac:dyDescent="0.2">
      <c r="D247" s="85"/>
    </row>
    <row r="248" spans="4:4" x14ac:dyDescent="0.2">
      <c r="D248" s="85"/>
    </row>
    <row r="249" spans="4:4" x14ac:dyDescent="0.2">
      <c r="D249" s="85"/>
    </row>
    <row r="250" spans="4:4" x14ac:dyDescent="0.2">
      <c r="D250" s="85"/>
    </row>
    <row r="251" spans="4:4" x14ac:dyDescent="0.2">
      <c r="D251" s="85"/>
    </row>
    <row r="252" spans="4:4" x14ac:dyDescent="0.2">
      <c r="D252" s="85"/>
    </row>
    <row r="253" spans="4:4" x14ac:dyDescent="0.2">
      <c r="D253" s="85"/>
    </row>
    <row r="254" spans="4:4" x14ac:dyDescent="0.2">
      <c r="D254" s="85"/>
    </row>
    <row r="255" spans="4:4" x14ac:dyDescent="0.2">
      <c r="D255" s="85"/>
    </row>
    <row r="256" spans="4:4" x14ac:dyDescent="0.2">
      <c r="D256" s="85"/>
    </row>
    <row r="257" spans="4:4" x14ac:dyDescent="0.2">
      <c r="D257" s="85"/>
    </row>
    <row r="258" spans="4:4" x14ac:dyDescent="0.2">
      <c r="D258" s="85"/>
    </row>
    <row r="259" spans="4:4" x14ac:dyDescent="0.2">
      <c r="D259" s="85"/>
    </row>
    <row r="260" spans="4:4" x14ac:dyDescent="0.2">
      <c r="D260" s="85"/>
    </row>
    <row r="261" spans="4:4" x14ac:dyDescent="0.2">
      <c r="D261" s="85"/>
    </row>
    <row r="262" spans="4:4" x14ac:dyDescent="0.2">
      <c r="D262" s="85"/>
    </row>
    <row r="263" spans="4:4" x14ac:dyDescent="0.2">
      <c r="D263" s="85"/>
    </row>
    <row r="264" spans="4:4" x14ac:dyDescent="0.2">
      <c r="D264" s="85"/>
    </row>
    <row r="265" spans="4:4" x14ac:dyDescent="0.2">
      <c r="D265" s="85"/>
    </row>
    <row r="266" spans="4:4" x14ac:dyDescent="0.2">
      <c r="D266" s="85"/>
    </row>
    <row r="267" spans="4:4" x14ac:dyDescent="0.2">
      <c r="D267" s="85"/>
    </row>
    <row r="268" spans="4:4" x14ac:dyDescent="0.2">
      <c r="D268" s="85"/>
    </row>
    <row r="269" spans="4:4" x14ac:dyDescent="0.2">
      <c r="D269" s="85"/>
    </row>
    <row r="270" spans="4:4" x14ac:dyDescent="0.2">
      <c r="D270" s="85"/>
    </row>
    <row r="271" spans="4:4" x14ac:dyDescent="0.2">
      <c r="D271" s="85"/>
    </row>
    <row r="272" spans="4:4" x14ac:dyDescent="0.2">
      <c r="D272" s="85"/>
    </row>
    <row r="273" spans="4:4" x14ac:dyDescent="0.2">
      <c r="D273" s="85"/>
    </row>
    <row r="274" spans="4:4" x14ac:dyDescent="0.2">
      <c r="D274" s="85"/>
    </row>
    <row r="275" spans="4:4" x14ac:dyDescent="0.2">
      <c r="D275" s="85"/>
    </row>
    <row r="276" spans="4:4" x14ac:dyDescent="0.2">
      <c r="D276" s="85"/>
    </row>
    <row r="277" spans="4:4" x14ac:dyDescent="0.2">
      <c r="D277" s="85"/>
    </row>
    <row r="278" spans="4:4" x14ac:dyDescent="0.2">
      <c r="D278" s="85"/>
    </row>
    <row r="279" spans="4:4" x14ac:dyDescent="0.2">
      <c r="D279" s="85"/>
    </row>
    <row r="280" spans="4:4" x14ac:dyDescent="0.2">
      <c r="D280" s="85"/>
    </row>
    <row r="281" spans="4:4" x14ac:dyDescent="0.2">
      <c r="D281" s="85"/>
    </row>
    <row r="282" spans="4:4" x14ac:dyDescent="0.2">
      <c r="D282" s="85"/>
    </row>
    <row r="283" spans="4:4" x14ac:dyDescent="0.2">
      <c r="D283" s="85"/>
    </row>
    <row r="284" spans="4:4" x14ac:dyDescent="0.2">
      <c r="D284" s="85"/>
    </row>
    <row r="285" spans="4:4" x14ac:dyDescent="0.2">
      <c r="D285" s="85"/>
    </row>
    <row r="286" spans="4:4" x14ac:dyDescent="0.2">
      <c r="D286" s="85"/>
    </row>
    <row r="287" spans="4:4" x14ac:dyDescent="0.2">
      <c r="D287" s="85"/>
    </row>
    <row r="288" spans="4:4" x14ac:dyDescent="0.2">
      <c r="D288" s="85"/>
    </row>
    <row r="289" spans="4:4" x14ac:dyDescent="0.2">
      <c r="D289" s="85"/>
    </row>
    <row r="290" spans="4:4" x14ac:dyDescent="0.2">
      <c r="D290" s="85"/>
    </row>
    <row r="291" spans="4:4" x14ac:dyDescent="0.2">
      <c r="D291" s="85"/>
    </row>
    <row r="292" spans="4:4" x14ac:dyDescent="0.2">
      <c r="D292" s="85"/>
    </row>
    <row r="293" spans="4:4" x14ac:dyDescent="0.2">
      <c r="D293" s="85"/>
    </row>
    <row r="294" spans="4:4" x14ac:dyDescent="0.2">
      <c r="D294" s="85"/>
    </row>
    <row r="295" spans="4:4" x14ac:dyDescent="0.2">
      <c r="D295" s="85"/>
    </row>
    <row r="296" spans="4:4" x14ac:dyDescent="0.2">
      <c r="D296" s="85"/>
    </row>
    <row r="297" spans="4:4" x14ac:dyDescent="0.2">
      <c r="D297" s="85"/>
    </row>
    <row r="298" spans="4:4" x14ac:dyDescent="0.2">
      <c r="D298" s="85"/>
    </row>
    <row r="299" spans="4:4" x14ac:dyDescent="0.2">
      <c r="D299" s="85"/>
    </row>
    <row r="300" spans="4:4" x14ac:dyDescent="0.2">
      <c r="D300" s="85"/>
    </row>
    <row r="301" spans="4:4" x14ac:dyDescent="0.2">
      <c r="D301" s="85"/>
    </row>
    <row r="302" spans="4:4" x14ac:dyDescent="0.2">
      <c r="D302" s="85"/>
    </row>
    <row r="303" spans="4:4" x14ac:dyDescent="0.2">
      <c r="D303" s="85"/>
    </row>
    <row r="304" spans="4:4" x14ac:dyDescent="0.2">
      <c r="D304" s="85"/>
    </row>
    <row r="305" spans="4:4" x14ac:dyDescent="0.2">
      <c r="D305" s="85"/>
    </row>
    <row r="306" spans="4:4" x14ac:dyDescent="0.2">
      <c r="D306" s="85"/>
    </row>
    <row r="307" spans="4:4" x14ac:dyDescent="0.2">
      <c r="D307" s="85"/>
    </row>
    <row r="308" spans="4:4" x14ac:dyDescent="0.2">
      <c r="D308" s="85"/>
    </row>
    <row r="309" spans="4:4" x14ac:dyDescent="0.2">
      <c r="D309" s="85"/>
    </row>
    <row r="310" spans="4:4" x14ac:dyDescent="0.2">
      <c r="D310" s="85"/>
    </row>
    <row r="311" spans="4:4" x14ac:dyDescent="0.2">
      <c r="D311" s="85"/>
    </row>
    <row r="312" spans="4:4" x14ac:dyDescent="0.2">
      <c r="D312" s="85"/>
    </row>
    <row r="313" spans="4:4" x14ac:dyDescent="0.2">
      <c r="D313" s="85"/>
    </row>
    <row r="314" spans="4:4" x14ac:dyDescent="0.2">
      <c r="D314" s="85"/>
    </row>
    <row r="315" spans="4:4" x14ac:dyDescent="0.2">
      <c r="D315" s="85"/>
    </row>
    <row r="316" spans="4:4" x14ac:dyDescent="0.2">
      <c r="D316" s="85"/>
    </row>
    <row r="317" spans="4:4" x14ac:dyDescent="0.2">
      <c r="D317" s="85"/>
    </row>
    <row r="318" spans="4:4" x14ac:dyDescent="0.2">
      <c r="D318" s="85"/>
    </row>
    <row r="319" spans="4:4" x14ac:dyDescent="0.2">
      <c r="D319" s="85"/>
    </row>
    <row r="320" spans="4:4" x14ac:dyDescent="0.2">
      <c r="D320" s="85"/>
    </row>
    <row r="321" spans="4:4" x14ac:dyDescent="0.2">
      <c r="D321" s="85"/>
    </row>
    <row r="322" spans="4:4" x14ac:dyDescent="0.2">
      <c r="D322" s="85"/>
    </row>
    <row r="323" spans="4:4" x14ac:dyDescent="0.2">
      <c r="D323" s="85"/>
    </row>
    <row r="324" spans="4:4" x14ac:dyDescent="0.2">
      <c r="D324" s="85"/>
    </row>
    <row r="325" spans="4:4" x14ac:dyDescent="0.2">
      <c r="D325" s="85"/>
    </row>
    <row r="326" spans="4:4" x14ac:dyDescent="0.2">
      <c r="D326" s="85"/>
    </row>
    <row r="327" spans="4:4" x14ac:dyDescent="0.2">
      <c r="D327" s="85"/>
    </row>
    <row r="328" spans="4:4" x14ac:dyDescent="0.2">
      <c r="D328" s="85"/>
    </row>
    <row r="329" spans="4:4" x14ac:dyDescent="0.2">
      <c r="D329" s="85"/>
    </row>
    <row r="330" spans="4:4" x14ac:dyDescent="0.2">
      <c r="D330" s="85"/>
    </row>
    <row r="331" spans="4:4" x14ac:dyDescent="0.2">
      <c r="D331" s="85"/>
    </row>
    <row r="332" spans="4:4" x14ac:dyDescent="0.2">
      <c r="D332" s="85"/>
    </row>
    <row r="333" spans="4:4" x14ac:dyDescent="0.2">
      <c r="D333" s="85"/>
    </row>
    <row r="334" spans="4:4" x14ac:dyDescent="0.2">
      <c r="D334" s="85"/>
    </row>
    <row r="335" spans="4:4" x14ac:dyDescent="0.2">
      <c r="D335" s="85"/>
    </row>
    <row r="336" spans="4:4" x14ac:dyDescent="0.2">
      <c r="D336" s="85"/>
    </row>
    <row r="337" spans="4:4" x14ac:dyDescent="0.2">
      <c r="D337" s="85"/>
    </row>
    <row r="338" spans="4:4" x14ac:dyDescent="0.2">
      <c r="D338" s="85"/>
    </row>
    <row r="339" spans="4:4" x14ac:dyDescent="0.2">
      <c r="D339" s="85"/>
    </row>
    <row r="340" spans="4:4" x14ac:dyDescent="0.2">
      <c r="D340" s="85"/>
    </row>
    <row r="341" spans="4:4" x14ac:dyDescent="0.2">
      <c r="D341" s="85"/>
    </row>
    <row r="342" spans="4:4" x14ac:dyDescent="0.2">
      <c r="D342" s="85"/>
    </row>
    <row r="343" spans="4:4" x14ac:dyDescent="0.2">
      <c r="D343" s="85"/>
    </row>
    <row r="344" spans="4:4" x14ac:dyDescent="0.2">
      <c r="D344" s="85"/>
    </row>
    <row r="345" spans="4:4" x14ac:dyDescent="0.2">
      <c r="D345" s="85"/>
    </row>
    <row r="346" spans="4:4" x14ac:dyDescent="0.2">
      <c r="D346" s="85"/>
    </row>
    <row r="347" spans="4:4" x14ac:dyDescent="0.2">
      <c r="D347" s="85"/>
    </row>
    <row r="348" spans="4:4" x14ac:dyDescent="0.2">
      <c r="D348" s="85"/>
    </row>
    <row r="349" spans="4:4" x14ac:dyDescent="0.2">
      <c r="D349" s="85"/>
    </row>
    <row r="350" spans="4:4" x14ac:dyDescent="0.2">
      <c r="D350" s="85"/>
    </row>
    <row r="351" spans="4:4" x14ac:dyDescent="0.2">
      <c r="D351" s="85"/>
    </row>
    <row r="352" spans="4:4" x14ac:dyDescent="0.2">
      <c r="D352" s="85"/>
    </row>
    <row r="353" spans="4:4" x14ac:dyDescent="0.2">
      <c r="D353" s="85"/>
    </row>
    <row r="354" spans="4:4" x14ac:dyDescent="0.2">
      <c r="D354" s="85"/>
    </row>
    <row r="355" spans="4:4" x14ac:dyDescent="0.2">
      <c r="D355" s="85"/>
    </row>
    <row r="356" spans="4:4" x14ac:dyDescent="0.2">
      <c r="D356" s="85"/>
    </row>
    <row r="357" spans="4:4" x14ac:dyDescent="0.2">
      <c r="D357" s="85"/>
    </row>
    <row r="358" spans="4:4" x14ac:dyDescent="0.2">
      <c r="D358" s="85"/>
    </row>
    <row r="359" spans="4:4" x14ac:dyDescent="0.2">
      <c r="D359" s="85"/>
    </row>
    <row r="360" spans="4:4" x14ac:dyDescent="0.2">
      <c r="D360" s="85"/>
    </row>
    <row r="361" spans="4:4" x14ac:dyDescent="0.2">
      <c r="D361" s="85"/>
    </row>
    <row r="362" spans="4:4" x14ac:dyDescent="0.2">
      <c r="D362" s="85"/>
    </row>
    <row r="363" spans="4:4" x14ac:dyDescent="0.2">
      <c r="D363" s="85"/>
    </row>
    <row r="364" spans="4:4" x14ac:dyDescent="0.2">
      <c r="D364" s="85"/>
    </row>
    <row r="365" spans="4:4" x14ac:dyDescent="0.2">
      <c r="D365" s="85"/>
    </row>
    <row r="366" spans="4:4" x14ac:dyDescent="0.2">
      <c r="D366" s="85"/>
    </row>
    <row r="367" spans="4:4" x14ac:dyDescent="0.2">
      <c r="D367" s="85"/>
    </row>
    <row r="368" spans="4:4" x14ac:dyDescent="0.2">
      <c r="D368" s="85"/>
    </row>
    <row r="369" spans="4:4" x14ac:dyDescent="0.2">
      <c r="D369" s="85"/>
    </row>
    <row r="370" spans="4:4" x14ac:dyDescent="0.2">
      <c r="D370" s="85"/>
    </row>
    <row r="371" spans="4:4" x14ac:dyDescent="0.2">
      <c r="D371" s="85"/>
    </row>
    <row r="372" spans="4:4" x14ac:dyDescent="0.2">
      <c r="D372" s="85"/>
    </row>
    <row r="373" spans="4:4" x14ac:dyDescent="0.2">
      <c r="D373" s="85"/>
    </row>
    <row r="374" spans="4:4" x14ac:dyDescent="0.2">
      <c r="D374" s="85"/>
    </row>
    <row r="375" spans="4:4" x14ac:dyDescent="0.2">
      <c r="D375" s="85"/>
    </row>
    <row r="376" spans="4:4" x14ac:dyDescent="0.2">
      <c r="D376" s="85"/>
    </row>
    <row r="377" spans="4:4" x14ac:dyDescent="0.2">
      <c r="D377" s="85"/>
    </row>
    <row r="378" spans="4:4" x14ac:dyDescent="0.2">
      <c r="D378" s="85"/>
    </row>
    <row r="379" spans="4:4" x14ac:dyDescent="0.2">
      <c r="D379" s="85"/>
    </row>
    <row r="380" spans="4:4" x14ac:dyDescent="0.2">
      <c r="D380" s="85"/>
    </row>
    <row r="381" spans="4:4" x14ac:dyDescent="0.2">
      <c r="D381" s="85"/>
    </row>
    <row r="382" spans="4:4" x14ac:dyDescent="0.2">
      <c r="D382" s="85"/>
    </row>
    <row r="383" spans="4:4" x14ac:dyDescent="0.2">
      <c r="D383" s="85"/>
    </row>
    <row r="384" spans="4:4" x14ac:dyDescent="0.2">
      <c r="D384" s="85"/>
    </row>
    <row r="385" spans="4:4" x14ac:dyDescent="0.2">
      <c r="D385" s="85"/>
    </row>
    <row r="386" spans="4:4" x14ac:dyDescent="0.2">
      <c r="D386" s="85"/>
    </row>
    <row r="387" spans="4:4" x14ac:dyDescent="0.2">
      <c r="D387" s="85"/>
    </row>
    <row r="388" spans="4:4" x14ac:dyDescent="0.2">
      <c r="D388" s="85"/>
    </row>
    <row r="389" spans="4:4" x14ac:dyDescent="0.2">
      <c r="D389" s="85"/>
    </row>
    <row r="390" spans="4:4" x14ac:dyDescent="0.2">
      <c r="D390" s="85"/>
    </row>
    <row r="391" spans="4:4" x14ac:dyDescent="0.2">
      <c r="D391" s="85"/>
    </row>
    <row r="392" spans="4:4" x14ac:dyDescent="0.2">
      <c r="D392" s="85"/>
    </row>
    <row r="393" spans="4:4" x14ac:dyDescent="0.2">
      <c r="D393" s="85"/>
    </row>
    <row r="394" spans="4:4" x14ac:dyDescent="0.2">
      <c r="D394" s="85"/>
    </row>
    <row r="395" spans="4:4" x14ac:dyDescent="0.2">
      <c r="D395" s="85"/>
    </row>
    <row r="396" spans="4:4" x14ac:dyDescent="0.2">
      <c r="D396" s="85"/>
    </row>
    <row r="397" spans="4:4" x14ac:dyDescent="0.2">
      <c r="D397" s="85"/>
    </row>
    <row r="398" spans="4:4" x14ac:dyDescent="0.2">
      <c r="D398" s="85"/>
    </row>
    <row r="399" spans="4:4" x14ac:dyDescent="0.2">
      <c r="D399" s="85"/>
    </row>
    <row r="400" spans="4:4" x14ac:dyDescent="0.2">
      <c r="D400" s="85"/>
    </row>
    <row r="401" spans="4:4" x14ac:dyDescent="0.2">
      <c r="D401" s="85"/>
    </row>
    <row r="402" spans="4:4" x14ac:dyDescent="0.2">
      <c r="D402" s="85"/>
    </row>
    <row r="403" spans="4:4" x14ac:dyDescent="0.2">
      <c r="D403" s="85"/>
    </row>
    <row r="404" spans="4:4" x14ac:dyDescent="0.2">
      <c r="D404" s="85"/>
    </row>
    <row r="405" spans="4:4" x14ac:dyDescent="0.2">
      <c r="D405" s="85"/>
    </row>
    <row r="406" spans="4:4" x14ac:dyDescent="0.2">
      <c r="D406" s="85"/>
    </row>
    <row r="407" spans="4:4" x14ac:dyDescent="0.2">
      <c r="D407" s="85"/>
    </row>
    <row r="408" spans="4:4" x14ac:dyDescent="0.2">
      <c r="D408" s="85"/>
    </row>
    <row r="409" spans="4:4" x14ac:dyDescent="0.2">
      <c r="D409" s="85"/>
    </row>
    <row r="410" spans="4:4" x14ac:dyDescent="0.2">
      <c r="D410" s="85"/>
    </row>
    <row r="411" spans="4:4" x14ac:dyDescent="0.2">
      <c r="D411" s="85"/>
    </row>
    <row r="412" spans="4:4" x14ac:dyDescent="0.2">
      <c r="D412" s="85"/>
    </row>
    <row r="413" spans="4:4" x14ac:dyDescent="0.2">
      <c r="D413" s="85"/>
    </row>
    <row r="414" spans="4:4" x14ac:dyDescent="0.2">
      <c r="D414" s="85"/>
    </row>
    <row r="415" spans="4:4" x14ac:dyDescent="0.2">
      <c r="D415" s="85"/>
    </row>
    <row r="416" spans="4:4" x14ac:dyDescent="0.2">
      <c r="D416" s="85"/>
    </row>
    <row r="417" spans="4:4" x14ac:dyDescent="0.2">
      <c r="D417" s="85"/>
    </row>
    <row r="418" spans="4:4" x14ac:dyDescent="0.2">
      <c r="D418" s="85"/>
    </row>
    <row r="419" spans="4:4" x14ac:dyDescent="0.2">
      <c r="D419" s="85"/>
    </row>
    <row r="420" spans="4:4" x14ac:dyDescent="0.2">
      <c r="D420" s="85"/>
    </row>
    <row r="421" spans="4:4" x14ac:dyDescent="0.2">
      <c r="D421" s="85"/>
    </row>
    <row r="422" spans="4:4" x14ac:dyDescent="0.2">
      <c r="D422" s="85"/>
    </row>
    <row r="423" spans="4:4" x14ac:dyDescent="0.2">
      <c r="D423" s="85"/>
    </row>
    <row r="424" spans="4:4" x14ac:dyDescent="0.2">
      <c r="D424" s="85"/>
    </row>
    <row r="425" spans="4:4" x14ac:dyDescent="0.2">
      <c r="D425" s="85"/>
    </row>
    <row r="426" spans="4:4" x14ac:dyDescent="0.2">
      <c r="D426" s="85"/>
    </row>
    <row r="427" spans="4:4" x14ac:dyDescent="0.2">
      <c r="D427" s="85"/>
    </row>
    <row r="428" spans="4:4" x14ac:dyDescent="0.2">
      <c r="D428" s="85"/>
    </row>
    <row r="429" spans="4:4" x14ac:dyDescent="0.2">
      <c r="D429" s="85"/>
    </row>
    <row r="430" spans="4:4" x14ac:dyDescent="0.2">
      <c r="D430" s="85"/>
    </row>
    <row r="431" spans="4:4" x14ac:dyDescent="0.2">
      <c r="D431" s="85"/>
    </row>
    <row r="432" spans="4:4" x14ac:dyDescent="0.2">
      <c r="D432" s="85"/>
    </row>
    <row r="433" spans="4:4" x14ac:dyDescent="0.2">
      <c r="D433" s="85"/>
    </row>
    <row r="434" spans="4:4" x14ac:dyDescent="0.2">
      <c r="D434" s="85"/>
    </row>
    <row r="435" spans="4:4" x14ac:dyDescent="0.2">
      <c r="D435" s="85"/>
    </row>
    <row r="436" spans="4:4" x14ac:dyDescent="0.2">
      <c r="D436" s="85"/>
    </row>
    <row r="437" spans="4:4" x14ac:dyDescent="0.2">
      <c r="D437" s="85"/>
    </row>
    <row r="438" spans="4:4" x14ac:dyDescent="0.2">
      <c r="D438" s="85"/>
    </row>
    <row r="439" spans="4:4" x14ac:dyDescent="0.2">
      <c r="D439" s="85"/>
    </row>
    <row r="440" spans="4:4" x14ac:dyDescent="0.2">
      <c r="D440" s="85"/>
    </row>
    <row r="441" spans="4:4" x14ac:dyDescent="0.2">
      <c r="D441" s="85"/>
    </row>
    <row r="442" spans="4:4" x14ac:dyDescent="0.2">
      <c r="D442" s="85"/>
    </row>
    <row r="443" spans="4:4" x14ac:dyDescent="0.2">
      <c r="D443" s="85"/>
    </row>
    <row r="444" spans="4:4" x14ac:dyDescent="0.2">
      <c r="D444" s="85"/>
    </row>
    <row r="445" spans="4:4" x14ac:dyDescent="0.2">
      <c r="D445" s="85"/>
    </row>
    <row r="446" spans="4:4" x14ac:dyDescent="0.2">
      <c r="D446" s="85"/>
    </row>
    <row r="447" spans="4:4" x14ac:dyDescent="0.2">
      <c r="D447" s="85"/>
    </row>
    <row r="448" spans="4:4" x14ac:dyDescent="0.2">
      <c r="D448" s="85"/>
    </row>
    <row r="449" spans="4:4" x14ac:dyDescent="0.2">
      <c r="D449" s="85"/>
    </row>
    <row r="450" spans="4:4" x14ac:dyDescent="0.2">
      <c r="D450" s="85"/>
    </row>
    <row r="451" spans="4:4" x14ac:dyDescent="0.2">
      <c r="D451" s="85"/>
    </row>
    <row r="452" spans="4:4" x14ac:dyDescent="0.2">
      <c r="D452" s="85"/>
    </row>
    <row r="453" spans="4:4" x14ac:dyDescent="0.2">
      <c r="D453" s="85"/>
    </row>
    <row r="454" spans="4:4" x14ac:dyDescent="0.2">
      <c r="D454" s="85"/>
    </row>
    <row r="455" spans="4:4" x14ac:dyDescent="0.2">
      <c r="D455" s="85"/>
    </row>
    <row r="456" spans="4:4" x14ac:dyDescent="0.2">
      <c r="D456" s="85"/>
    </row>
    <row r="457" spans="4:4" x14ac:dyDescent="0.2">
      <c r="D457" s="85"/>
    </row>
    <row r="458" spans="4:4" x14ac:dyDescent="0.2">
      <c r="D458" s="85"/>
    </row>
    <row r="459" spans="4:4" x14ac:dyDescent="0.2">
      <c r="D459" s="85"/>
    </row>
    <row r="460" spans="4:4" x14ac:dyDescent="0.2">
      <c r="D460" s="85"/>
    </row>
    <row r="461" spans="4:4" x14ac:dyDescent="0.2">
      <c r="D461" s="85"/>
    </row>
    <row r="462" spans="4:4" x14ac:dyDescent="0.2">
      <c r="D462" s="85"/>
    </row>
    <row r="463" spans="4:4" x14ac:dyDescent="0.2">
      <c r="D463" s="85"/>
    </row>
    <row r="464" spans="4:4" x14ac:dyDescent="0.2">
      <c r="D464" s="85"/>
    </row>
    <row r="465" spans="4:4" x14ac:dyDescent="0.2">
      <c r="D465" s="85"/>
    </row>
    <row r="466" spans="4:4" x14ac:dyDescent="0.2">
      <c r="D466" s="85"/>
    </row>
    <row r="467" spans="4:4" x14ac:dyDescent="0.2">
      <c r="D467" s="85"/>
    </row>
    <row r="468" spans="4:4" x14ac:dyDescent="0.2">
      <c r="D468" s="85"/>
    </row>
    <row r="469" spans="4:4" x14ac:dyDescent="0.2">
      <c r="D469" s="85"/>
    </row>
    <row r="470" spans="4:4" x14ac:dyDescent="0.2">
      <c r="D470" s="85"/>
    </row>
    <row r="471" spans="4:4" x14ac:dyDescent="0.2">
      <c r="D471" s="85"/>
    </row>
    <row r="472" spans="4:4" x14ac:dyDescent="0.2">
      <c r="D472" s="85"/>
    </row>
    <row r="473" spans="4:4" x14ac:dyDescent="0.2">
      <c r="D473" s="85"/>
    </row>
    <row r="474" spans="4:4" x14ac:dyDescent="0.2">
      <c r="D474" s="85"/>
    </row>
    <row r="475" spans="4:4" x14ac:dyDescent="0.2">
      <c r="D475" s="85"/>
    </row>
    <row r="476" spans="4:4" x14ac:dyDescent="0.2">
      <c r="D476" s="85"/>
    </row>
    <row r="477" spans="4:4" x14ac:dyDescent="0.2">
      <c r="D477" s="85"/>
    </row>
    <row r="478" spans="4:4" x14ac:dyDescent="0.2">
      <c r="D478" s="85"/>
    </row>
    <row r="479" spans="4:4" x14ac:dyDescent="0.2">
      <c r="D479" s="85"/>
    </row>
    <row r="480" spans="4:4" x14ac:dyDescent="0.2">
      <c r="D480" s="85"/>
    </row>
    <row r="481" spans="4:4" x14ac:dyDescent="0.2">
      <c r="D481" s="85"/>
    </row>
    <row r="482" spans="4:4" x14ac:dyDescent="0.2">
      <c r="D482" s="85"/>
    </row>
    <row r="483" spans="4:4" x14ac:dyDescent="0.2">
      <c r="D483" s="85"/>
    </row>
    <row r="484" spans="4:4" x14ac:dyDescent="0.2">
      <c r="D484" s="85"/>
    </row>
    <row r="485" spans="4:4" x14ac:dyDescent="0.2">
      <c r="D485" s="85"/>
    </row>
    <row r="486" spans="4:4" x14ac:dyDescent="0.2">
      <c r="D486" s="85"/>
    </row>
    <row r="487" spans="4:4" x14ac:dyDescent="0.2">
      <c r="D487" s="85"/>
    </row>
    <row r="488" spans="4:4" x14ac:dyDescent="0.2">
      <c r="D488" s="85"/>
    </row>
    <row r="489" spans="4:4" x14ac:dyDescent="0.2">
      <c r="D489" s="85"/>
    </row>
    <row r="490" spans="4:4" x14ac:dyDescent="0.2">
      <c r="D490" s="85"/>
    </row>
    <row r="491" spans="4:4" x14ac:dyDescent="0.2">
      <c r="D491" s="85"/>
    </row>
    <row r="492" spans="4:4" x14ac:dyDescent="0.2">
      <c r="D492" s="85"/>
    </row>
    <row r="493" spans="4:4" x14ac:dyDescent="0.2">
      <c r="D493" s="85"/>
    </row>
    <row r="494" spans="4:4" x14ac:dyDescent="0.2">
      <c r="D494" s="85"/>
    </row>
    <row r="495" spans="4:4" x14ac:dyDescent="0.2">
      <c r="D495" s="85"/>
    </row>
    <row r="496" spans="4:4" x14ac:dyDescent="0.2">
      <c r="D496" s="85"/>
    </row>
    <row r="497" spans="4:4" x14ac:dyDescent="0.2">
      <c r="D497" s="85"/>
    </row>
    <row r="498" spans="4:4" x14ac:dyDescent="0.2">
      <c r="D498" s="85"/>
    </row>
    <row r="499" spans="4:4" x14ac:dyDescent="0.2">
      <c r="D499" s="85"/>
    </row>
    <row r="500" spans="4:4" x14ac:dyDescent="0.2">
      <c r="D500" s="85"/>
    </row>
    <row r="501" spans="4:4" x14ac:dyDescent="0.2">
      <c r="D501" s="85"/>
    </row>
    <row r="502" spans="4:4" x14ac:dyDescent="0.2">
      <c r="D502" s="85"/>
    </row>
    <row r="503" spans="4:4" x14ac:dyDescent="0.2">
      <c r="D503" s="85"/>
    </row>
    <row r="504" spans="4:4" x14ac:dyDescent="0.2">
      <c r="D504" s="85"/>
    </row>
    <row r="505" spans="4:4" x14ac:dyDescent="0.2">
      <c r="D505" s="85"/>
    </row>
    <row r="506" spans="4:4" x14ac:dyDescent="0.2">
      <c r="D506" s="85"/>
    </row>
    <row r="507" spans="4:4" x14ac:dyDescent="0.2">
      <c r="D507" s="85"/>
    </row>
    <row r="508" spans="4:4" x14ac:dyDescent="0.2">
      <c r="D508" s="85"/>
    </row>
    <row r="509" spans="4:4" x14ac:dyDescent="0.2">
      <c r="D509" s="85"/>
    </row>
    <row r="510" spans="4:4" x14ac:dyDescent="0.2">
      <c r="D510" s="85"/>
    </row>
    <row r="511" spans="4:4" x14ac:dyDescent="0.2">
      <c r="D511" s="85"/>
    </row>
    <row r="512" spans="4:4" x14ac:dyDescent="0.2">
      <c r="D512" s="85"/>
    </row>
    <row r="513" spans="4:4" x14ac:dyDescent="0.2">
      <c r="D513" s="85"/>
    </row>
    <row r="514" spans="4:4" x14ac:dyDescent="0.2">
      <c r="D514" s="85"/>
    </row>
    <row r="515" spans="4:4" x14ac:dyDescent="0.2">
      <c r="D515" s="85"/>
    </row>
    <row r="516" spans="4:4" x14ac:dyDescent="0.2">
      <c r="D516" s="85"/>
    </row>
    <row r="517" spans="4:4" x14ac:dyDescent="0.2">
      <c r="D517" s="85"/>
    </row>
    <row r="518" spans="4:4" x14ac:dyDescent="0.2">
      <c r="D518" s="85"/>
    </row>
    <row r="519" spans="4:4" x14ac:dyDescent="0.2">
      <c r="D519" s="85"/>
    </row>
    <row r="520" spans="4:4" x14ac:dyDescent="0.2">
      <c r="D520" s="85"/>
    </row>
    <row r="521" spans="4:4" x14ac:dyDescent="0.2">
      <c r="D521" s="85"/>
    </row>
    <row r="522" spans="4:4" x14ac:dyDescent="0.2">
      <c r="D522" s="85"/>
    </row>
    <row r="523" spans="4:4" x14ac:dyDescent="0.2">
      <c r="D523" s="85"/>
    </row>
    <row r="524" spans="4:4" x14ac:dyDescent="0.2">
      <c r="D524" s="85"/>
    </row>
    <row r="525" spans="4:4" x14ac:dyDescent="0.2">
      <c r="D525" s="85"/>
    </row>
    <row r="526" spans="4:4" x14ac:dyDescent="0.2">
      <c r="D526" s="85"/>
    </row>
    <row r="527" spans="4:4" x14ac:dyDescent="0.2">
      <c r="D527" s="85"/>
    </row>
    <row r="528" spans="4:4" x14ac:dyDescent="0.2">
      <c r="D528" s="85"/>
    </row>
    <row r="529" spans="4:4" x14ac:dyDescent="0.2">
      <c r="D529" s="85"/>
    </row>
    <row r="530" spans="4:4" x14ac:dyDescent="0.2">
      <c r="D530" s="85"/>
    </row>
    <row r="531" spans="4:4" x14ac:dyDescent="0.2">
      <c r="D531" s="85"/>
    </row>
    <row r="532" spans="4:4" x14ac:dyDescent="0.2">
      <c r="D532" s="85"/>
    </row>
    <row r="533" spans="4:4" x14ac:dyDescent="0.2">
      <c r="D533" s="85"/>
    </row>
    <row r="534" spans="4:4" x14ac:dyDescent="0.2">
      <c r="D534" s="85"/>
    </row>
    <row r="535" spans="4:4" x14ac:dyDescent="0.2">
      <c r="D535" s="85"/>
    </row>
    <row r="536" spans="4:4" x14ac:dyDescent="0.2">
      <c r="D536" s="85"/>
    </row>
    <row r="537" spans="4:4" x14ac:dyDescent="0.2">
      <c r="D537" s="85"/>
    </row>
    <row r="538" spans="4:4" x14ac:dyDescent="0.2">
      <c r="D538" s="85"/>
    </row>
    <row r="539" spans="4:4" x14ac:dyDescent="0.2">
      <c r="D539" s="85"/>
    </row>
    <row r="540" spans="4:4" x14ac:dyDescent="0.2">
      <c r="D540" s="85"/>
    </row>
    <row r="541" spans="4:4" x14ac:dyDescent="0.2">
      <c r="D541" s="85"/>
    </row>
    <row r="542" spans="4:4" x14ac:dyDescent="0.2">
      <c r="D542" s="85"/>
    </row>
    <row r="543" spans="4:4" x14ac:dyDescent="0.2">
      <c r="D543" s="85"/>
    </row>
    <row r="544" spans="4:4" x14ac:dyDescent="0.2">
      <c r="D544" s="85"/>
    </row>
    <row r="545" spans="4:4" x14ac:dyDescent="0.2">
      <c r="D545" s="85"/>
    </row>
    <row r="546" spans="4:4" x14ac:dyDescent="0.2">
      <c r="D546" s="85"/>
    </row>
    <row r="547" spans="4:4" x14ac:dyDescent="0.2">
      <c r="D547" s="85"/>
    </row>
    <row r="548" spans="4:4" x14ac:dyDescent="0.2">
      <c r="D548" s="85"/>
    </row>
    <row r="549" spans="4:4" x14ac:dyDescent="0.2">
      <c r="D549" s="85"/>
    </row>
    <row r="550" spans="4:4" x14ac:dyDescent="0.2">
      <c r="D550" s="85"/>
    </row>
    <row r="551" spans="4:4" x14ac:dyDescent="0.2">
      <c r="D551" s="85"/>
    </row>
    <row r="552" spans="4:4" x14ac:dyDescent="0.2">
      <c r="D552" s="85"/>
    </row>
    <row r="553" spans="4:4" x14ac:dyDescent="0.2">
      <c r="D553" s="85"/>
    </row>
    <row r="554" spans="4:4" x14ac:dyDescent="0.2">
      <c r="D554" s="85"/>
    </row>
    <row r="555" spans="4:4" x14ac:dyDescent="0.2">
      <c r="D555" s="85"/>
    </row>
    <row r="556" spans="4:4" x14ac:dyDescent="0.2">
      <c r="D556" s="85"/>
    </row>
    <row r="557" spans="4:4" x14ac:dyDescent="0.2">
      <c r="D557" s="85"/>
    </row>
    <row r="558" spans="4:4" x14ac:dyDescent="0.2">
      <c r="D558" s="85"/>
    </row>
    <row r="559" spans="4:4" x14ac:dyDescent="0.2">
      <c r="D559" s="85"/>
    </row>
    <row r="560" spans="4:4" x14ac:dyDescent="0.2">
      <c r="D560" s="85"/>
    </row>
    <row r="561" spans="4:4" x14ac:dyDescent="0.2">
      <c r="D561" s="85"/>
    </row>
    <row r="562" spans="4:4" x14ac:dyDescent="0.2">
      <c r="D562" s="85"/>
    </row>
    <row r="563" spans="4:4" x14ac:dyDescent="0.2">
      <c r="D563" s="85"/>
    </row>
    <row r="564" spans="4:4" x14ac:dyDescent="0.2">
      <c r="D564" s="85"/>
    </row>
    <row r="565" spans="4:4" x14ac:dyDescent="0.2">
      <c r="D565" s="85"/>
    </row>
    <row r="566" spans="4:4" x14ac:dyDescent="0.2">
      <c r="D566" s="85"/>
    </row>
    <row r="567" spans="4:4" x14ac:dyDescent="0.2">
      <c r="D567" s="85"/>
    </row>
    <row r="568" spans="4:4" x14ac:dyDescent="0.2">
      <c r="D568" s="85"/>
    </row>
    <row r="569" spans="4:4" x14ac:dyDescent="0.2">
      <c r="D569" s="85"/>
    </row>
    <row r="570" spans="4:4" x14ac:dyDescent="0.2">
      <c r="D570" s="85"/>
    </row>
    <row r="571" spans="4:4" x14ac:dyDescent="0.2">
      <c r="D571" s="85"/>
    </row>
    <row r="572" spans="4:4" x14ac:dyDescent="0.2">
      <c r="D572" s="85"/>
    </row>
    <row r="573" spans="4:4" x14ac:dyDescent="0.2">
      <c r="D573" s="85"/>
    </row>
    <row r="574" spans="4:4" x14ac:dyDescent="0.2">
      <c r="D574" s="85"/>
    </row>
    <row r="575" spans="4:4" x14ac:dyDescent="0.2">
      <c r="D575" s="85"/>
    </row>
    <row r="576" spans="4:4" x14ac:dyDescent="0.2">
      <c r="D576" s="85"/>
    </row>
    <row r="577" spans="4:4" x14ac:dyDescent="0.2">
      <c r="D577" s="85"/>
    </row>
    <row r="578" spans="4:4" x14ac:dyDescent="0.2">
      <c r="D578" s="85"/>
    </row>
    <row r="579" spans="4:4" x14ac:dyDescent="0.2">
      <c r="D579" s="85"/>
    </row>
    <row r="580" spans="4:4" x14ac:dyDescent="0.2">
      <c r="D580" s="85"/>
    </row>
    <row r="581" spans="4:4" x14ac:dyDescent="0.2">
      <c r="D581" s="85"/>
    </row>
    <row r="582" spans="4:4" x14ac:dyDescent="0.2">
      <c r="D582" s="85"/>
    </row>
    <row r="583" spans="4:4" x14ac:dyDescent="0.2">
      <c r="D583" s="85"/>
    </row>
    <row r="584" spans="4:4" x14ac:dyDescent="0.2">
      <c r="D584" s="85"/>
    </row>
    <row r="585" spans="4:4" x14ac:dyDescent="0.2">
      <c r="D585" s="85"/>
    </row>
    <row r="586" spans="4:4" x14ac:dyDescent="0.2">
      <c r="D586" s="85"/>
    </row>
    <row r="587" spans="4:4" x14ac:dyDescent="0.2">
      <c r="D587" s="85"/>
    </row>
    <row r="588" spans="4:4" x14ac:dyDescent="0.2">
      <c r="D588" s="85"/>
    </row>
    <row r="589" spans="4:4" x14ac:dyDescent="0.2">
      <c r="D589" s="85"/>
    </row>
    <row r="590" spans="4:4" x14ac:dyDescent="0.2">
      <c r="D590" s="85"/>
    </row>
    <row r="591" spans="4:4" x14ac:dyDescent="0.2">
      <c r="D591" s="85"/>
    </row>
    <row r="592" spans="4:4" x14ac:dyDescent="0.2">
      <c r="D592" s="85"/>
    </row>
    <row r="593" spans="4:4" x14ac:dyDescent="0.2">
      <c r="D593" s="85"/>
    </row>
    <row r="594" spans="4:4" x14ac:dyDescent="0.2">
      <c r="D594" s="85"/>
    </row>
    <row r="595" spans="4:4" x14ac:dyDescent="0.2">
      <c r="D595" s="85"/>
    </row>
    <row r="596" spans="4:4" x14ac:dyDescent="0.2">
      <c r="D596" s="85"/>
    </row>
    <row r="597" spans="4:4" x14ac:dyDescent="0.2">
      <c r="D597" s="85"/>
    </row>
    <row r="598" spans="4:4" x14ac:dyDescent="0.2">
      <c r="D598" s="85"/>
    </row>
    <row r="599" spans="4:4" x14ac:dyDescent="0.2">
      <c r="D599" s="85"/>
    </row>
    <row r="600" spans="4:4" x14ac:dyDescent="0.2">
      <c r="D600" s="85"/>
    </row>
    <row r="601" spans="4:4" x14ac:dyDescent="0.2">
      <c r="D601" s="85"/>
    </row>
    <row r="602" spans="4:4" x14ac:dyDescent="0.2">
      <c r="D602" s="85"/>
    </row>
    <row r="603" spans="4:4" x14ac:dyDescent="0.2">
      <c r="D603" s="85"/>
    </row>
    <row r="604" spans="4:4" x14ac:dyDescent="0.2">
      <c r="D604" s="85"/>
    </row>
    <row r="605" spans="4:4" x14ac:dyDescent="0.2">
      <c r="D605" s="85"/>
    </row>
    <row r="606" spans="4:4" x14ac:dyDescent="0.2">
      <c r="D606" s="85"/>
    </row>
    <row r="607" spans="4:4" x14ac:dyDescent="0.2">
      <c r="D607" s="85"/>
    </row>
    <row r="608" spans="4:4" x14ac:dyDescent="0.2">
      <c r="D608" s="85"/>
    </row>
    <row r="609" spans="4:4" x14ac:dyDescent="0.2">
      <c r="D609" s="85"/>
    </row>
    <row r="610" spans="4:4" x14ac:dyDescent="0.2">
      <c r="D610" s="85"/>
    </row>
    <row r="611" spans="4:4" x14ac:dyDescent="0.2">
      <c r="D611" s="85"/>
    </row>
    <row r="612" spans="4:4" x14ac:dyDescent="0.2">
      <c r="D612" s="85"/>
    </row>
    <row r="613" spans="4:4" x14ac:dyDescent="0.2">
      <c r="D613" s="85"/>
    </row>
    <row r="614" spans="4:4" x14ac:dyDescent="0.2">
      <c r="D614" s="85"/>
    </row>
    <row r="615" spans="4:4" x14ac:dyDescent="0.2">
      <c r="D615" s="85"/>
    </row>
    <row r="616" spans="4:4" x14ac:dyDescent="0.2">
      <c r="D616" s="85"/>
    </row>
    <row r="617" spans="4:4" x14ac:dyDescent="0.2">
      <c r="D617" s="85"/>
    </row>
    <row r="618" spans="4:4" x14ac:dyDescent="0.2">
      <c r="D618" s="85"/>
    </row>
    <row r="619" spans="4:4" x14ac:dyDescent="0.2">
      <c r="D619" s="85"/>
    </row>
    <row r="620" spans="4:4" x14ac:dyDescent="0.2">
      <c r="D620" s="85"/>
    </row>
    <row r="621" spans="4:4" x14ac:dyDescent="0.2">
      <c r="D621" s="85"/>
    </row>
    <row r="622" spans="4:4" x14ac:dyDescent="0.2">
      <c r="D622" s="85"/>
    </row>
    <row r="623" spans="4:4" x14ac:dyDescent="0.2">
      <c r="D623" s="85"/>
    </row>
    <row r="624" spans="4:4" x14ac:dyDescent="0.2">
      <c r="D624" s="85"/>
    </row>
    <row r="625" spans="4:4" x14ac:dyDescent="0.2">
      <c r="D625" s="85"/>
    </row>
    <row r="626" spans="4:4" x14ac:dyDescent="0.2">
      <c r="D626" s="85"/>
    </row>
    <row r="627" spans="4:4" x14ac:dyDescent="0.2">
      <c r="D627" s="85"/>
    </row>
    <row r="628" spans="4:4" x14ac:dyDescent="0.2">
      <c r="D628" s="85"/>
    </row>
    <row r="629" spans="4:4" x14ac:dyDescent="0.2">
      <c r="D629" s="85"/>
    </row>
    <row r="630" spans="4:4" x14ac:dyDescent="0.2">
      <c r="D630" s="85"/>
    </row>
    <row r="631" spans="4:4" x14ac:dyDescent="0.2">
      <c r="D631" s="85"/>
    </row>
    <row r="632" spans="4:4" x14ac:dyDescent="0.2">
      <c r="D632" s="85"/>
    </row>
    <row r="633" spans="4:4" x14ac:dyDescent="0.2">
      <c r="D633" s="85"/>
    </row>
    <row r="634" spans="4:4" x14ac:dyDescent="0.2">
      <c r="D634" s="85"/>
    </row>
    <row r="635" spans="4:4" x14ac:dyDescent="0.2">
      <c r="D635" s="85"/>
    </row>
    <row r="636" spans="4:4" x14ac:dyDescent="0.2">
      <c r="D636" s="85"/>
    </row>
    <row r="637" spans="4:4" x14ac:dyDescent="0.2">
      <c r="D637" s="85"/>
    </row>
    <row r="638" spans="4:4" x14ac:dyDescent="0.2">
      <c r="D638" s="85"/>
    </row>
    <row r="639" spans="4:4" x14ac:dyDescent="0.2">
      <c r="D639" s="85"/>
    </row>
    <row r="640" spans="4:4" x14ac:dyDescent="0.2">
      <c r="D640" s="85"/>
    </row>
    <row r="641" spans="4:4" x14ac:dyDescent="0.2">
      <c r="D641" s="85"/>
    </row>
    <row r="642" spans="4:4" x14ac:dyDescent="0.2">
      <c r="D642" s="85"/>
    </row>
    <row r="643" spans="4:4" x14ac:dyDescent="0.2">
      <c r="D643" s="85"/>
    </row>
    <row r="644" spans="4:4" x14ac:dyDescent="0.2">
      <c r="D644" s="85"/>
    </row>
    <row r="645" spans="4:4" x14ac:dyDescent="0.2">
      <c r="D645" s="85"/>
    </row>
    <row r="646" spans="4:4" x14ac:dyDescent="0.2">
      <c r="D646" s="85"/>
    </row>
    <row r="647" spans="4:4" x14ac:dyDescent="0.2">
      <c r="D647" s="85"/>
    </row>
    <row r="648" spans="4:4" x14ac:dyDescent="0.2">
      <c r="D648" s="85"/>
    </row>
    <row r="649" spans="4:4" x14ac:dyDescent="0.2">
      <c r="D649" s="85"/>
    </row>
    <row r="650" spans="4:4" x14ac:dyDescent="0.2">
      <c r="D650" s="85"/>
    </row>
    <row r="651" spans="4:4" x14ac:dyDescent="0.2">
      <c r="D651" s="85"/>
    </row>
    <row r="652" spans="4:4" x14ac:dyDescent="0.2">
      <c r="D652" s="85"/>
    </row>
    <row r="653" spans="4:4" x14ac:dyDescent="0.2">
      <c r="D653" s="85"/>
    </row>
    <row r="654" spans="4:4" x14ac:dyDescent="0.2">
      <c r="D654" s="85"/>
    </row>
    <row r="655" spans="4:4" x14ac:dyDescent="0.2">
      <c r="D655" s="85"/>
    </row>
    <row r="656" spans="4:4" x14ac:dyDescent="0.2">
      <c r="D656" s="85"/>
    </row>
    <row r="657" spans="4:4" x14ac:dyDescent="0.2">
      <c r="D657" s="85"/>
    </row>
    <row r="658" spans="4:4" x14ac:dyDescent="0.2">
      <c r="D658" s="85"/>
    </row>
    <row r="659" spans="4:4" x14ac:dyDescent="0.2">
      <c r="D659" s="85"/>
    </row>
    <row r="660" spans="4:4" x14ac:dyDescent="0.2">
      <c r="D660" s="85"/>
    </row>
    <row r="661" spans="4:4" x14ac:dyDescent="0.2">
      <c r="D661" s="85"/>
    </row>
    <row r="662" spans="4:4" x14ac:dyDescent="0.2">
      <c r="D662" s="85"/>
    </row>
    <row r="663" spans="4:4" x14ac:dyDescent="0.2">
      <c r="D663" s="85"/>
    </row>
    <row r="664" spans="4:4" x14ac:dyDescent="0.2">
      <c r="D664" s="85"/>
    </row>
    <row r="665" spans="4:4" x14ac:dyDescent="0.2">
      <c r="D665" s="85"/>
    </row>
    <row r="666" spans="4:4" x14ac:dyDescent="0.2">
      <c r="D666" s="85"/>
    </row>
    <row r="667" spans="4:4" x14ac:dyDescent="0.2">
      <c r="D667" s="85"/>
    </row>
    <row r="668" spans="4:4" x14ac:dyDescent="0.2">
      <c r="D668" s="85"/>
    </row>
    <row r="669" spans="4:4" x14ac:dyDescent="0.2">
      <c r="D669" s="85"/>
    </row>
    <row r="670" spans="4:4" x14ac:dyDescent="0.2">
      <c r="D670" s="85"/>
    </row>
    <row r="671" spans="4:4" x14ac:dyDescent="0.2">
      <c r="D671" s="85"/>
    </row>
    <row r="672" spans="4:4" x14ac:dyDescent="0.2">
      <c r="D672" s="85"/>
    </row>
    <row r="673" spans="4:4" x14ac:dyDescent="0.2">
      <c r="D673" s="85"/>
    </row>
    <row r="674" spans="4:4" x14ac:dyDescent="0.2">
      <c r="D674" s="85"/>
    </row>
    <row r="675" spans="4:4" x14ac:dyDescent="0.2">
      <c r="D675" s="85"/>
    </row>
    <row r="676" spans="4:4" x14ac:dyDescent="0.2">
      <c r="D676" s="85"/>
    </row>
    <row r="677" spans="4:4" x14ac:dyDescent="0.2">
      <c r="D677" s="85"/>
    </row>
    <row r="678" spans="4:4" x14ac:dyDescent="0.2">
      <c r="D678" s="85"/>
    </row>
    <row r="679" spans="4:4" x14ac:dyDescent="0.2">
      <c r="D679" s="85"/>
    </row>
    <row r="680" spans="4:4" x14ac:dyDescent="0.2">
      <c r="D680" s="85"/>
    </row>
    <row r="681" spans="4:4" x14ac:dyDescent="0.2">
      <c r="D681" s="85"/>
    </row>
    <row r="682" spans="4:4" x14ac:dyDescent="0.2">
      <c r="D682" s="85"/>
    </row>
    <row r="683" spans="4:4" x14ac:dyDescent="0.2">
      <c r="D683" s="85"/>
    </row>
    <row r="684" spans="4:4" x14ac:dyDescent="0.2">
      <c r="D684" s="85"/>
    </row>
    <row r="685" spans="4:4" x14ac:dyDescent="0.2">
      <c r="D685" s="85"/>
    </row>
    <row r="686" spans="4:4" x14ac:dyDescent="0.2">
      <c r="D686" s="85"/>
    </row>
    <row r="687" spans="4:4" x14ac:dyDescent="0.2">
      <c r="D687" s="85"/>
    </row>
    <row r="688" spans="4:4" x14ac:dyDescent="0.2">
      <c r="D688" s="85"/>
    </row>
    <row r="689" spans="4:4" x14ac:dyDescent="0.2">
      <c r="D689" s="85"/>
    </row>
    <row r="690" spans="4:4" x14ac:dyDescent="0.2">
      <c r="D690" s="85"/>
    </row>
    <row r="691" spans="4:4" x14ac:dyDescent="0.2">
      <c r="D691" s="85"/>
    </row>
    <row r="692" spans="4:4" x14ac:dyDescent="0.2">
      <c r="D692" s="85"/>
    </row>
    <row r="693" spans="4:4" x14ac:dyDescent="0.2">
      <c r="D693" s="85"/>
    </row>
    <row r="694" spans="4:4" x14ac:dyDescent="0.2">
      <c r="D694" s="85"/>
    </row>
    <row r="695" spans="4:4" x14ac:dyDescent="0.2">
      <c r="D695" s="85"/>
    </row>
    <row r="696" spans="4:4" x14ac:dyDescent="0.2">
      <c r="D696" s="85"/>
    </row>
    <row r="697" spans="4:4" x14ac:dyDescent="0.2">
      <c r="D697" s="85"/>
    </row>
    <row r="698" spans="4:4" x14ac:dyDescent="0.2">
      <c r="D698" s="85"/>
    </row>
    <row r="699" spans="4:4" x14ac:dyDescent="0.2">
      <c r="D699" s="85"/>
    </row>
    <row r="700" spans="4:4" x14ac:dyDescent="0.2">
      <c r="D700" s="85"/>
    </row>
    <row r="701" spans="4:4" x14ac:dyDescent="0.2">
      <c r="D701" s="85"/>
    </row>
    <row r="702" spans="4:4" x14ac:dyDescent="0.2">
      <c r="D702" s="85"/>
    </row>
    <row r="703" spans="4:4" x14ac:dyDescent="0.2">
      <c r="D703" s="85"/>
    </row>
    <row r="704" spans="4:4" x14ac:dyDescent="0.2">
      <c r="D704" s="85"/>
    </row>
    <row r="705" spans="4:4" x14ac:dyDescent="0.2">
      <c r="D705" s="85"/>
    </row>
    <row r="706" spans="4:4" x14ac:dyDescent="0.2">
      <c r="D706" s="85"/>
    </row>
    <row r="707" spans="4:4" x14ac:dyDescent="0.2">
      <c r="D707" s="85"/>
    </row>
    <row r="708" spans="4:4" x14ac:dyDescent="0.2">
      <c r="D708" s="85"/>
    </row>
    <row r="709" spans="4:4" x14ac:dyDescent="0.2">
      <c r="D709" s="85"/>
    </row>
    <row r="710" spans="4:4" x14ac:dyDescent="0.2">
      <c r="D710" s="85"/>
    </row>
    <row r="711" spans="4:4" x14ac:dyDescent="0.2">
      <c r="D711" s="85"/>
    </row>
    <row r="712" spans="4:4" x14ac:dyDescent="0.2">
      <c r="D712" s="85"/>
    </row>
    <row r="713" spans="4:4" x14ac:dyDescent="0.2">
      <c r="D713" s="85"/>
    </row>
    <row r="714" spans="4:4" x14ac:dyDescent="0.2">
      <c r="D714" s="85"/>
    </row>
    <row r="715" spans="4:4" x14ac:dyDescent="0.2">
      <c r="D715" s="85"/>
    </row>
    <row r="716" spans="4:4" x14ac:dyDescent="0.2">
      <c r="D716" s="85"/>
    </row>
    <row r="717" spans="4:4" x14ac:dyDescent="0.2">
      <c r="D717" s="85"/>
    </row>
    <row r="718" spans="4:4" x14ac:dyDescent="0.2">
      <c r="D718" s="85"/>
    </row>
    <row r="719" spans="4:4" x14ac:dyDescent="0.2">
      <c r="D719" s="85"/>
    </row>
    <row r="720" spans="4:4" x14ac:dyDescent="0.2">
      <c r="D720" s="85"/>
    </row>
    <row r="721" spans="4:4" x14ac:dyDescent="0.2">
      <c r="D721" s="85"/>
    </row>
    <row r="722" spans="4:4" x14ac:dyDescent="0.2">
      <c r="D722" s="85"/>
    </row>
    <row r="723" spans="4:4" x14ac:dyDescent="0.2">
      <c r="D723" s="85"/>
    </row>
    <row r="724" spans="4:4" x14ac:dyDescent="0.2">
      <c r="D724" s="85"/>
    </row>
    <row r="725" spans="4:4" x14ac:dyDescent="0.2">
      <c r="D725" s="85"/>
    </row>
    <row r="726" spans="4:4" x14ac:dyDescent="0.2">
      <c r="D726" s="85"/>
    </row>
    <row r="727" spans="4:4" x14ac:dyDescent="0.2">
      <c r="D727" s="85"/>
    </row>
    <row r="728" spans="4:4" x14ac:dyDescent="0.2">
      <c r="D728" s="85"/>
    </row>
    <row r="729" spans="4:4" x14ac:dyDescent="0.2">
      <c r="D729" s="85"/>
    </row>
    <row r="730" spans="4:4" x14ac:dyDescent="0.2">
      <c r="D730" s="85"/>
    </row>
    <row r="731" spans="4:4" x14ac:dyDescent="0.2">
      <c r="D731" s="85"/>
    </row>
    <row r="732" spans="4:4" x14ac:dyDescent="0.2">
      <c r="D732" s="85"/>
    </row>
    <row r="733" spans="4:4" x14ac:dyDescent="0.2">
      <c r="D733" s="85"/>
    </row>
    <row r="734" spans="4:4" x14ac:dyDescent="0.2">
      <c r="D734" s="85"/>
    </row>
    <row r="735" spans="4:4" x14ac:dyDescent="0.2">
      <c r="D735" s="85"/>
    </row>
    <row r="736" spans="4:4" x14ac:dyDescent="0.2">
      <c r="D736" s="85"/>
    </row>
    <row r="737" spans="4:4" x14ac:dyDescent="0.2">
      <c r="D737" s="85"/>
    </row>
    <row r="738" spans="4:4" x14ac:dyDescent="0.2">
      <c r="D738" s="85"/>
    </row>
    <row r="739" spans="4:4" x14ac:dyDescent="0.2">
      <c r="D739" s="85"/>
    </row>
    <row r="740" spans="4:4" x14ac:dyDescent="0.2">
      <c r="D740" s="85"/>
    </row>
    <row r="741" spans="4:4" x14ac:dyDescent="0.2">
      <c r="D741" s="85"/>
    </row>
    <row r="742" spans="4:4" x14ac:dyDescent="0.2">
      <c r="D742" s="85"/>
    </row>
    <row r="743" spans="4:4" x14ac:dyDescent="0.2">
      <c r="D743" s="85"/>
    </row>
    <row r="744" spans="4:4" x14ac:dyDescent="0.2">
      <c r="D744" s="85"/>
    </row>
    <row r="745" spans="4:4" x14ac:dyDescent="0.2">
      <c r="D745" s="85"/>
    </row>
    <row r="746" spans="4:4" x14ac:dyDescent="0.2">
      <c r="D746" s="85"/>
    </row>
    <row r="747" spans="4:4" x14ac:dyDescent="0.2">
      <c r="D747" s="85"/>
    </row>
    <row r="748" spans="4:4" x14ac:dyDescent="0.2">
      <c r="D748" s="85"/>
    </row>
    <row r="749" spans="4:4" x14ac:dyDescent="0.2">
      <c r="D749" s="85"/>
    </row>
    <row r="750" spans="4:4" x14ac:dyDescent="0.2">
      <c r="D750" s="85"/>
    </row>
    <row r="751" spans="4:4" x14ac:dyDescent="0.2">
      <c r="D751" s="85"/>
    </row>
    <row r="752" spans="4:4" x14ac:dyDescent="0.2">
      <c r="D752" s="85"/>
    </row>
    <row r="753" spans="4:4" x14ac:dyDescent="0.2">
      <c r="D753" s="85"/>
    </row>
    <row r="754" spans="4:4" x14ac:dyDescent="0.2">
      <c r="D754" s="85"/>
    </row>
    <row r="755" spans="4:4" x14ac:dyDescent="0.2">
      <c r="D755" s="85"/>
    </row>
    <row r="756" spans="4:4" x14ac:dyDescent="0.2">
      <c r="D756" s="85"/>
    </row>
    <row r="757" spans="4:4" x14ac:dyDescent="0.2">
      <c r="D757" s="85"/>
    </row>
    <row r="758" spans="4:4" x14ac:dyDescent="0.2">
      <c r="D758" s="85"/>
    </row>
    <row r="759" spans="4:4" x14ac:dyDescent="0.2">
      <c r="D759" s="85"/>
    </row>
    <row r="760" spans="4:4" x14ac:dyDescent="0.2">
      <c r="D760" s="85"/>
    </row>
    <row r="761" spans="4:4" x14ac:dyDescent="0.2">
      <c r="D761" s="85"/>
    </row>
    <row r="762" spans="4:4" x14ac:dyDescent="0.2">
      <c r="D762" s="85"/>
    </row>
    <row r="763" spans="4:4" x14ac:dyDescent="0.2">
      <c r="D763" s="85"/>
    </row>
    <row r="764" spans="4:4" x14ac:dyDescent="0.2">
      <c r="D764" s="85"/>
    </row>
    <row r="765" spans="4:4" x14ac:dyDescent="0.2">
      <c r="D765" s="85"/>
    </row>
    <row r="766" spans="4:4" x14ac:dyDescent="0.2">
      <c r="D766" s="85"/>
    </row>
    <row r="767" spans="4:4" x14ac:dyDescent="0.2">
      <c r="D767" s="85"/>
    </row>
    <row r="768" spans="4:4" x14ac:dyDescent="0.2">
      <c r="D768" s="85"/>
    </row>
    <row r="769" spans="4:4" x14ac:dyDescent="0.2">
      <c r="D769" s="85"/>
    </row>
    <row r="770" spans="4:4" x14ac:dyDescent="0.2">
      <c r="D770" s="85"/>
    </row>
    <row r="771" spans="4:4" x14ac:dyDescent="0.2">
      <c r="D771" s="85"/>
    </row>
    <row r="772" spans="4:4" x14ac:dyDescent="0.2">
      <c r="D772" s="85"/>
    </row>
    <row r="773" spans="4:4" x14ac:dyDescent="0.2">
      <c r="D773" s="85"/>
    </row>
    <row r="774" spans="4:4" x14ac:dyDescent="0.2">
      <c r="D774" s="85"/>
    </row>
    <row r="775" spans="4:4" x14ac:dyDescent="0.2">
      <c r="D775" s="85"/>
    </row>
    <row r="776" spans="4:4" x14ac:dyDescent="0.2">
      <c r="D776" s="85"/>
    </row>
    <row r="777" spans="4:4" x14ac:dyDescent="0.2">
      <c r="D777" s="85"/>
    </row>
    <row r="778" spans="4:4" x14ac:dyDescent="0.2">
      <c r="D778" s="85"/>
    </row>
    <row r="779" spans="4:4" x14ac:dyDescent="0.2">
      <c r="D779" s="85"/>
    </row>
    <row r="780" spans="4:4" x14ac:dyDescent="0.2">
      <c r="D780" s="85"/>
    </row>
    <row r="781" spans="4:4" x14ac:dyDescent="0.2">
      <c r="D781" s="85"/>
    </row>
    <row r="782" spans="4:4" x14ac:dyDescent="0.2">
      <c r="D782" s="85"/>
    </row>
    <row r="783" spans="4:4" x14ac:dyDescent="0.2">
      <c r="D783" s="85"/>
    </row>
    <row r="784" spans="4:4" x14ac:dyDescent="0.2">
      <c r="D784" s="85"/>
    </row>
    <row r="785" spans="4:4" x14ac:dyDescent="0.2">
      <c r="D785" s="85"/>
    </row>
    <row r="786" spans="4:4" x14ac:dyDescent="0.2">
      <c r="D786" s="85"/>
    </row>
    <row r="787" spans="4:4" x14ac:dyDescent="0.2">
      <c r="D787" s="85"/>
    </row>
    <row r="788" spans="4:4" x14ac:dyDescent="0.2">
      <c r="D788" s="85"/>
    </row>
    <row r="789" spans="4:4" x14ac:dyDescent="0.2">
      <c r="D789" s="85"/>
    </row>
    <row r="790" spans="4:4" x14ac:dyDescent="0.2">
      <c r="D790" s="85"/>
    </row>
    <row r="791" spans="4:4" x14ac:dyDescent="0.2">
      <c r="D791" s="85"/>
    </row>
    <row r="792" spans="4:4" x14ac:dyDescent="0.2">
      <c r="D792" s="85"/>
    </row>
    <row r="793" spans="4:4" x14ac:dyDescent="0.2">
      <c r="D793" s="85"/>
    </row>
    <row r="794" spans="4:4" x14ac:dyDescent="0.2">
      <c r="D794" s="85"/>
    </row>
    <row r="795" spans="4:4" x14ac:dyDescent="0.2">
      <c r="D795" s="85"/>
    </row>
    <row r="796" spans="4:4" x14ac:dyDescent="0.2">
      <c r="D796" s="85"/>
    </row>
    <row r="797" spans="4:4" x14ac:dyDescent="0.2">
      <c r="D797" s="85"/>
    </row>
    <row r="798" spans="4:4" x14ac:dyDescent="0.2">
      <c r="D798" s="85"/>
    </row>
    <row r="799" spans="4:4" x14ac:dyDescent="0.2">
      <c r="D799" s="85"/>
    </row>
    <row r="800" spans="4:4" x14ac:dyDescent="0.2">
      <c r="D800" s="85"/>
    </row>
    <row r="801" spans="4:4" x14ac:dyDescent="0.2">
      <c r="D801" s="85"/>
    </row>
    <row r="802" spans="4:4" x14ac:dyDescent="0.2">
      <c r="D802" s="85"/>
    </row>
    <row r="803" spans="4:4" x14ac:dyDescent="0.2">
      <c r="D803" s="85"/>
    </row>
    <row r="804" spans="4:4" x14ac:dyDescent="0.2">
      <c r="D804" s="85"/>
    </row>
    <row r="805" spans="4:4" x14ac:dyDescent="0.2">
      <c r="D805" s="85"/>
    </row>
    <row r="806" spans="4:4" x14ac:dyDescent="0.2">
      <c r="D806" s="85"/>
    </row>
    <row r="807" spans="4:4" x14ac:dyDescent="0.2">
      <c r="D807" s="85"/>
    </row>
    <row r="808" spans="4:4" x14ac:dyDescent="0.2">
      <c r="D808" s="85"/>
    </row>
    <row r="809" spans="4:4" x14ac:dyDescent="0.2">
      <c r="D809" s="85"/>
    </row>
    <row r="810" spans="4:4" x14ac:dyDescent="0.2">
      <c r="D810" s="85"/>
    </row>
    <row r="811" spans="4:4" x14ac:dyDescent="0.2">
      <c r="D811" s="85"/>
    </row>
    <row r="812" spans="4:4" x14ac:dyDescent="0.2">
      <c r="D812" s="85"/>
    </row>
    <row r="813" spans="4:4" x14ac:dyDescent="0.2">
      <c r="D813" s="85"/>
    </row>
    <row r="814" spans="4:4" x14ac:dyDescent="0.2">
      <c r="D814" s="85"/>
    </row>
    <row r="815" spans="4:4" x14ac:dyDescent="0.2">
      <c r="D815" s="85"/>
    </row>
    <row r="816" spans="4:4" x14ac:dyDescent="0.2">
      <c r="D816" s="85"/>
    </row>
    <row r="817" spans="4:4" x14ac:dyDescent="0.2">
      <c r="D817" s="85"/>
    </row>
    <row r="818" spans="4:4" x14ac:dyDescent="0.2">
      <c r="D818" s="85"/>
    </row>
    <row r="819" spans="4:4" x14ac:dyDescent="0.2">
      <c r="D819" s="85"/>
    </row>
    <row r="820" spans="4:4" x14ac:dyDescent="0.2">
      <c r="D820" s="85"/>
    </row>
    <row r="821" spans="4:4" x14ac:dyDescent="0.2">
      <c r="D821" s="85"/>
    </row>
    <row r="822" spans="4:4" x14ac:dyDescent="0.2">
      <c r="D822" s="85"/>
    </row>
    <row r="823" spans="4:4" x14ac:dyDescent="0.2">
      <c r="D823" s="85"/>
    </row>
    <row r="824" spans="4:4" x14ac:dyDescent="0.2">
      <c r="D824" s="85"/>
    </row>
    <row r="825" spans="4:4" x14ac:dyDescent="0.2">
      <c r="D825" s="85"/>
    </row>
    <row r="826" spans="4:4" x14ac:dyDescent="0.2">
      <c r="D826" s="85"/>
    </row>
    <row r="827" spans="4:4" x14ac:dyDescent="0.2">
      <c r="D827" s="85"/>
    </row>
    <row r="828" spans="4:4" x14ac:dyDescent="0.2">
      <c r="D828" s="85"/>
    </row>
    <row r="829" spans="4:4" x14ac:dyDescent="0.2">
      <c r="D829" s="85"/>
    </row>
    <row r="830" spans="4:4" x14ac:dyDescent="0.2">
      <c r="D830" s="85"/>
    </row>
    <row r="831" spans="4:4" x14ac:dyDescent="0.2">
      <c r="D831" s="85"/>
    </row>
    <row r="832" spans="4:4" x14ac:dyDescent="0.2">
      <c r="D832" s="85"/>
    </row>
    <row r="833" spans="4:4" x14ac:dyDescent="0.2">
      <c r="D833" s="85"/>
    </row>
    <row r="834" spans="4:4" x14ac:dyDescent="0.2">
      <c r="D834" s="85"/>
    </row>
    <row r="835" spans="4:4" x14ac:dyDescent="0.2">
      <c r="D835" s="85"/>
    </row>
    <row r="836" spans="4:4" x14ac:dyDescent="0.2">
      <c r="D836" s="85"/>
    </row>
    <row r="837" spans="4:4" x14ac:dyDescent="0.2">
      <c r="D837" s="85"/>
    </row>
    <row r="838" spans="4:4" x14ac:dyDescent="0.2">
      <c r="D838" s="85"/>
    </row>
    <row r="839" spans="4:4" x14ac:dyDescent="0.2">
      <c r="D839" s="85"/>
    </row>
    <row r="840" spans="4:4" x14ac:dyDescent="0.2">
      <c r="D840" s="85"/>
    </row>
    <row r="841" spans="4:4" x14ac:dyDescent="0.2">
      <c r="D841" s="85"/>
    </row>
    <row r="842" spans="4:4" x14ac:dyDescent="0.2">
      <c r="D842" s="85"/>
    </row>
    <row r="843" spans="4:4" x14ac:dyDescent="0.2">
      <c r="D843" s="85"/>
    </row>
    <row r="844" spans="4:4" x14ac:dyDescent="0.2">
      <c r="D844" s="85"/>
    </row>
    <row r="845" spans="4:4" x14ac:dyDescent="0.2">
      <c r="D845" s="85"/>
    </row>
    <row r="846" spans="4:4" x14ac:dyDescent="0.2">
      <c r="D846" s="85"/>
    </row>
    <row r="847" spans="4:4" x14ac:dyDescent="0.2">
      <c r="D847" s="85"/>
    </row>
    <row r="848" spans="4:4" x14ac:dyDescent="0.2">
      <c r="D848" s="85"/>
    </row>
    <row r="849" spans="4:4" x14ac:dyDescent="0.2">
      <c r="D849" s="85"/>
    </row>
    <row r="850" spans="4:4" x14ac:dyDescent="0.2">
      <c r="D850" s="85"/>
    </row>
    <row r="851" spans="4:4" x14ac:dyDescent="0.2">
      <c r="D851" s="85"/>
    </row>
    <row r="852" spans="4:4" x14ac:dyDescent="0.2">
      <c r="D852" s="85"/>
    </row>
    <row r="853" spans="4:4" x14ac:dyDescent="0.2">
      <c r="D853" s="85"/>
    </row>
    <row r="854" spans="4:4" x14ac:dyDescent="0.2">
      <c r="D854" s="85"/>
    </row>
    <row r="855" spans="4:4" x14ac:dyDescent="0.2">
      <c r="D855" s="85"/>
    </row>
    <row r="856" spans="4:4" x14ac:dyDescent="0.2">
      <c r="D856" s="85"/>
    </row>
    <row r="857" spans="4:4" x14ac:dyDescent="0.2">
      <c r="D857" s="85"/>
    </row>
    <row r="858" spans="4:4" x14ac:dyDescent="0.2">
      <c r="D858" s="85"/>
    </row>
    <row r="859" spans="4:4" x14ac:dyDescent="0.2">
      <c r="D859" s="85"/>
    </row>
    <row r="860" spans="4:4" x14ac:dyDescent="0.2">
      <c r="D860" s="85"/>
    </row>
    <row r="861" spans="4:4" x14ac:dyDescent="0.2">
      <c r="D861" s="85"/>
    </row>
    <row r="862" spans="4:4" x14ac:dyDescent="0.2">
      <c r="D862" s="85"/>
    </row>
    <row r="863" spans="4:4" x14ac:dyDescent="0.2">
      <c r="D863" s="85"/>
    </row>
    <row r="864" spans="4:4" x14ac:dyDescent="0.2">
      <c r="D864" s="85"/>
    </row>
    <row r="865" spans="4:4" x14ac:dyDescent="0.2">
      <c r="D865" s="85"/>
    </row>
    <row r="866" spans="4:4" x14ac:dyDescent="0.2">
      <c r="D866" s="85"/>
    </row>
    <row r="867" spans="4:4" x14ac:dyDescent="0.2">
      <c r="D867" s="85"/>
    </row>
    <row r="868" spans="4:4" x14ac:dyDescent="0.2">
      <c r="D868" s="85"/>
    </row>
    <row r="869" spans="4:4" x14ac:dyDescent="0.2">
      <c r="D869" s="85"/>
    </row>
    <row r="870" spans="4:4" x14ac:dyDescent="0.2">
      <c r="D870" s="85"/>
    </row>
    <row r="871" spans="4:4" x14ac:dyDescent="0.2">
      <c r="D871" s="85"/>
    </row>
    <row r="872" spans="4:4" x14ac:dyDescent="0.2">
      <c r="D872" s="85"/>
    </row>
    <row r="873" spans="4:4" x14ac:dyDescent="0.2">
      <c r="D873" s="85"/>
    </row>
    <row r="874" spans="4:4" x14ac:dyDescent="0.2">
      <c r="D874" s="85"/>
    </row>
    <row r="875" spans="4:4" x14ac:dyDescent="0.2">
      <c r="D875" s="85"/>
    </row>
    <row r="876" spans="4:4" x14ac:dyDescent="0.2">
      <c r="D876" s="85"/>
    </row>
    <row r="877" spans="4:4" x14ac:dyDescent="0.2">
      <c r="D877" s="85"/>
    </row>
    <row r="878" spans="4:4" x14ac:dyDescent="0.2">
      <c r="D878" s="85"/>
    </row>
    <row r="879" spans="4:4" x14ac:dyDescent="0.2">
      <c r="D879" s="85"/>
    </row>
    <row r="880" spans="4:4" x14ac:dyDescent="0.2">
      <c r="D880" s="85"/>
    </row>
    <row r="881" spans="4:4" x14ac:dyDescent="0.2">
      <c r="D881" s="85"/>
    </row>
    <row r="882" spans="4:4" x14ac:dyDescent="0.2">
      <c r="D882" s="85"/>
    </row>
    <row r="883" spans="4:4" x14ac:dyDescent="0.2">
      <c r="D883" s="85"/>
    </row>
    <row r="884" spans="4:4" x14ac:dyDescent="0.2">
      <c r="D884" s="85"/>
    </row>
    <row r="885" spans="4:4" x14ac:dyDescent="0.2">
      <c r="D885" s="85"/>
    </row>
    <row r="886" spans="4:4" x14ac:dyDescent="0.2">
      <c r="D886" s="85"/>
    </row>
    <row r="887" spans="4:4" x14ac:dyDescent="0.2">
      <c r="D887" s="85"/>
    </row>
    <row r="888" spans="4:4" x14ac:dyDescent="0.2">
      <c r="D888" s="85"/>
    </row>
    <row r="889" spans="4:4" x14ac:dyDescent="0.2">
      <c r="D889" s="85"/>
    </row>
    <row r="890" spans="4:4" x14ac:dyDescent="0.2">
      <c r="D890" s="85"/>
    </row>
    <row r="891" spans="4:4" x14ac:dyDescent="0.2">
      <c r="D891" s="85"/>
    </row>
    <row r="892" spans="4:4" x14ac:dyDescent="0.2">
      <c r="D892" s="85"/>
    </row>
    <row r="893" spans="4:4" x14ac:dyDescent="0.2">
      <c r="D893" s="85"/>
    </row>
    <row r="894" spans="4:4" x14ac:dyDescent="0.2">
      <c r="D894" s="85"/>
    </row>
    <row r="895" spans="4:4" x14ac:dyDescent="0.2">
      <c r="D895" s="85"/>
    </row>
    <row r="896" spans="4:4" x14ac:dyDescent="0.2">
      <c r="D896" s="85"/>
    </row>
    <row r="897" spans="4:4" x14ac:dyDescent="0.2">
      <c r="D897" s="85"/>
    </row>
    <row r="898" spans="4:4" x14ac:dyDescent="0.2">
      <c r="D898" s="85"/>
    </row>
    <row r="899" spans="4:4" x14ac:dyDescent="0.2">
      <c r="D899" s="85"/>
    </row>
    <row r="900" spans="4:4" x14ac:dyDescent="0.2">
      <c r="D900" s="85"/>
    </row>
    <row r="901" spans="4:4" x14ac:dyDescent="0.2">
      <c r="D901" s="85"/>
    </row>
    <row r="902" spans="4:4" x14ac:dyDescent="0.2">
      <c r="D902" s="85"/>
    </row>
    <row r="903" spans="4:4" x14ac:dyDescent="0.2">
      <c r="D903" s="85"/>
    </row>
    <row r="904" spans="4:4" x14ac:dyDescent="0.2">
      <c r="D904" s="85"/>
    </row>
    <row r="905" spans="4:4" x14ac:dyDescent="0.2">
      <c r="D905" s="85"/>
    </row>
    <row r="906" spans="4:4" x14ac:dyDescent="0.2">
      <c r="D906" s="85"/>
    </row>
    <row r="907" spans="4:4" x14ac:dyDescent="0.2">
      <c r="D907" s="85"/>
    </row>
    <row r="908" spans="4:4" x14ac:dyDescent="0.2">
      <c r="D908" s="85"/>
    </row>
    <row r="909" spans="4:4" x14ac:dyDescent="0.2">
      <c r="D909" s="85"/>
    </row>
    <row r="910" spans="4:4" x14ac:dyDescent="0.2">
      <c r="D910" s="85"/>
    </row>
    <row r="911" spans="4:4" x14ac:dyDescent="0.2">
      <c r="D911" s="85"/>
    </row>
    <row r="912" spans="4:4" x14ac:dyDescent="0.2">
      <c r="D912" s="85"/>
    </row>
    <row r="913" spans="4:4" x14ac:dyDescent="0.2">
      <c r="D913" s="85"/>
    </row>
    <row r="914" spans="4:4" x14ac:dyDescent="0.2">
      <c r="D914" s="85"/>
    </row>
    <row r="915" spans="4:4" x14ac:dyDescent="0.2">
      <c r="D915" s="85"/>
    </row>
    <row r="916" spans="4:4" x14ac:dyDescent="0.2">
      <c r="D916" s="85"/>
    </row>
    <row r="917" spans="4:4" x14ac:dyDescent="0.2">
      <c r="D917" s="85"/>
    </row>
    <row r="918" spans="4:4" x14ac:dyDescent="0.2">
      <c r="D918" s="85"/>
    </row>
    <row r="919" spans="4:4" x14ac:dyDescent="0.2">
      <c r="D919" s="85"/>
    </row>
    <row r="920" spans="4:4" x14ac:dyDescent="0.2">
      <c r="D920" s="85"/>
    </row>
    <row r="921" spans="4:4" x14ac:dyDescent="0.2">
      <c r="D921" s="85"/>
    </row>
    <row r="922" spans="4:4" x14ac:dyDescent="0.2">
      <c r="D922" s="85"/>
    </row>
    <row r="923" spans="4:4" x14ac:dyDescent="0.2">
      <c r="D923" s="85"/>
    </row>
    <row r="924" spans="4:4" x14ac:dyDescent="0.2">
      <c r="D924" s="85"/>
    </row>
    <row r="925" spans="4:4" x14ac:dyDescent="0.2">
      <c r="D925" s="85"/>
    </row>
    <row r="926" spans="4:4" x14ac:dyDescent="0.2">
      <c r="D926" s="85"/>
    </row>
    <row r="927" spans="4:4" x14ac:dyDescent="0.2">
      <c r="D927" s="85"/>
    </row>
    <row r="928" spans="4:4" x14ac:dyDescent="0.2">
      <c r="D928" s="85"/>
    </row>
    <row r="929" spans="4:4" x14ac:dyDescent="0.2">
      <c r="D929" s="85"/>
    </row>
    <row r="930" spans="4:4" x14ac:dyDescent="0.2">
      <c r="D930" s="85"/>
    </row>
    <row r="931" spans="4:4" x14ac:dyDescent="0.2">
      <c r="D931" s="85"/>
    </row>
    <row r="932" spans="4:4" x14ac:dyDescent="0.2">
      <c r="D932" s="85"/>
    </row>
    <row r="933" spans="4:4" x14ac:dyDescent="0.2">
      <c r="D933" s="85"/>
    </row>
    <row r="934" spans="4:4" x14ac:dyDescent="0.2">
      <c r="D934" s="85"/>
    </row>
    <row r="935" spans="4:4" x14ac:dyDescent="0.2">
      <c r="D935" s="85"/>
    </row>
    <row r="936" spans="4:4" x14ac:dyDescent="0.2">
      <c r="D936" s="85"/>
    </row>
    <row r="937" spans="4:4" x14ac:dyDescent="0.2">
      <c r="D937" s="85"/>
    </row>
    <row r="938" spans="4:4" x14ac:dyDescent="0.2">
      <c r="D938" s="85"/>
    </row>
    <row r="939" spans="4:4" x14ac:dyDescent="0.2">
      <c r="D939" s="85"/>
    </row>
    <row r="940" spans="4:4" x14ac:dyDescent="0.2">
      <c r="D940" s="85"/>
    </row>
    <row r="941" spans="4:4" x14ac:dyDescent="0.2">
      <c r="D941" s="85"/>
    </row>
    <row r="942" spans="4:4" x14ac:dyDescent="0.2">
      <c r="D942" s="85"/>
    </row>
    <row r="943" spans="4:4" x14ac:dyDescent="0.2">
      <c r="D943" s="85"/>
    </row>
    <row r="944" spans="4:4" x14ac:dyDescent="0.2">
      <c r="D944" s="85"/>
    </row>
    <row r="945" spans="4:4" x14ac:dyDescent="0.2">
      <c r="D945" s="85"/>
    </row>
    <row r="946" spans="4:4" x14ac:dyDescent="0.2">
      <c r="D946" s="85"/>
    </row>
    <row r="947" spans="4:4" x14ac:dyDescent="0.2">
      <c r="D947" s="85"/>
    </row>
    <row r="948" spans="4:4" x14ac:dyDescent="0.2">
      <c r="D948" s="85"/>
    </row>
    <row r="949" spans="4:4" x14ac:dyDescent="0.2">
      <c r="D949" s="85"/>
    </row>
    <row r="950" spans="4:4" x14ac:dyDescent="0.2">
      <c r="D950" s="85"/>
    </row>
    <row r="951" spans="4:4" x14ac:dyDescent="0.2">
      <c r="D951" s="85"/>
    </row>
    <row r="952" spans="4:4" x14ac:dyDescent="0.2">
      <c r="D952" s="85"/>
    </row>
    <row r="953" spans="4:4" x14ac:dyDescent="0.2">
      <c r="D953" s="85"/>
    </row>
    <row r="954" spans="4:4" x14ac:dyDescent="0.2">
      <c r="D954" s="85"/>
    </row>
    <row r="955" spans="4:4" x14ac:dyDescent="0.2">
      <c r="D955" s="85"/>
    </row>
    <row r="956" spans="4:4" x14ac:dyDescent="0.2">
      <c r="D956" s="85"/>
    </row>
    <row r="957" spans="4:4" x14ac:dyDescent="0.2">
      <c r="D957" s="85"/>
    </row>
    <row r="958" spans="4:4" x14ac:dyDescent="0.2">
      <c r="D958" s="85"/>
    </row>
    <row r="959" spans="4:4" x14ac:dyDescent="0.2">
      <c r="D959" s="85"/>
    </row>
    <row r="960" spans="4:4" x14ac:dyDescent="0.2">
      <c r="D960" s="85"/>
    </row>
    <row r="961" spans="4:4" x14ac:dyDescent="0.2">
      <c r="D961" s="85"/>
    </row>
    <row r="962" spans="4:4" x14ac:dyDescent="0.2">
      <c r="D962" s="85"/>
    </row>
    <row r="963" spans="4:4" x14ac:dyDescent="0.2">
      <c r="D963" s="85"/>
    </row>
    <row r="964" spans="4:4" x14ac:dyDescent="0.2">
      <c r="D964" s="85"/>
    </row>
    <row r="965" spans="4:4" x14ac:dyDescent="0.2">
      <c r="D965" s="85"/>
    </row>
    <row r="966" spans="4:4" x14ac:dyDescent="0.2">
      <c r="D966" s="85"/>
    </row>
    <row r="967" spans="4:4" x14ac:dyDescent="0.2">
      <c r="D967" s="85"/>
    </row>
    <row r="968" spans="4:4" x14ac:dyDescent="0.2">
      <c r="D968" s="85"/>
    </row>
    <row r="969" spans="4:4" x14ac:dyDescent="0.2">
      <c r="D969" s="85"/>
    </row>
    <row r="970" spans="4:4" x14ac:dyDescent="0.2">
      <c r="D970" s="85"/>
    </row>
    <row r="971" spans="4:4" x14ac:dyDescent="0.2">
      <c r="D971" s="85"/>
    </row>
    <row r="972" spans="4:4" x14ac:dyDescent="0.2">
      <c r="D972" s="85"/>
    </row>
    <row r="973" spans="4:4" x14ac:dyDescent="0.2">
      <c r="D973" s="85"/>
    </row>
    <row r="974" spans="4:4" x14ac:dyDescent="0.2">
      <c r="D974" s="85"/>
    </row>
    <row r="975" spans="4:4" x14ac:dyDescent="0.2">
      <c r="D975" s="85"/>
    </row>
    <row r="976" spans="4:4" x14ac:dyDescent="0.2">
      <c r="D976" s="85"/>
    </row>
    <row r="977" spans="4:4" x14ac:dyDescent="0.2">
      <c r="D977" s="85"/>
    </row>
    <row r="978" spans="4:4" x14ac:dyDescent="0.2">
      <c r="D978" s="85"/>
    </row>
    <row r="979" spans="4:4" x14ac:dyDescent="0.2">
      <c r="D979" s="85"/>
    </row>
    <row r="980" spans="4:4" x14ac:dyDescent="0.2">
      <c r="D980" s="85"/>
    </row>
    <row r="981" spans="4:4" x14ac:dyDescent="0.2">
      <c r="D981" s="85"/>
    </row>
    <row r="982" spans="4:4" x14ac:dyDescent="0.2">
      <c r="D982" s="85"/>
    </row>
    <row r="983" spans="4:4" x14ac:dyDescent="0.2">
      <c r="D983" s="85"/>
    </row>
    <row r="984" spans="4:4" x14ac:dyDescent="0.2">
      <c r="D984" s="85"/>
    </row>
    <row r="985" spans="4:4" x14ac:dyDescent="0.2">
      <c r="D985" s="85"/>
    </row>
    <row r="986" spans="4:4" x14ac:dyDescent="0.2">
      <c r="D986" s="85"/>
    </row>
    <row r="987" spans="4:4" x14ac:dyDescent="0.2">
      <c r="D987" s="85"/>
    </row>
    <row r="988" spans="4:4" x14ac:dyDescent="0.2">
      <c r="D988" s="85"/>
    </row>
    <row r="989" spans="4:4" x14ac:dyDescent="0.2">
      <c r="D989" s="85"/>
    </row>
    <row r="990" spans="4:4" x14ac:dyDescent="0.2">
      <c r="D990" s="85"/>
    </row>
    <row r="991" spans="4:4" x14ac:dyDescent="0.2">
      <c r="D991" s="85"/>
    </row>
    <row r="992" spans="4:4" x14ac:dyDescent="0.2">
      <c r="D992" s="85"/>
    </row>
    <row r="993" spans="4:4" x14ac:dyDescent="0.2">
      <c r="D993" s="85"/>
    </row>
    <row r="994" spans="4:4" x14ac:dyDescent="0.2">
      <c r="D994" s="85"/>
    </row>
    <row r="995" spans="4:4" x14ac:dyDescent="0.2">
      <c r="D995" s="85"/>
    </row>
    <row r="996" spans="4:4" x14ac:dyDescent="0.2">
      <c r="D996" s="85"/>
    </row>
    <row r="997" spans="4:4" x14ac:dyDescent="0.2">
      <c r="D997" s="85"/>
    </row>
    <row r="998" spans="4:4" x14ac:dyDescent="0.2">
      <c r="D998" s="85"/>
    </row>
    <row r="999" spans="4:4" x14ac:dyDescent="0.2">
      <c r="D999" s="85"/>
    </row>
    <row r="1000" spans="4:4" x14ac:dyDescent="0.2">
      <c r="D1000" s="85"/>
    </row>
    <row r="1001" spans="4:4" x14ac:dyDescent="0.2">
      <c r="D1001" s="85"/>
    </row>
    <row r="1002" spans="4:4" x14ac:dyDescent="0.2">
      <c r="D1002" s="85"/>
    </row>
    <row r="1003" spans="4:4" x14ac:dyDescent="0.2">
      <c r="D1003" s="85"/>
    </row>
    <row r="1004" spans="4:4" x14ac:dyDescent="0.2">
      <c r="D1004" s="85"/>
    </row>
    <row r="1005" spans="4:4" x14ac:dyDescent="0.2">
      <c r="D1005" s="85"/>
    </row>
    <row r="1006" spans="4:4" x14ac:dyDescent="0.2">
      <c r="D1006" s="85"/>
    </row>
    <row r="1007" spans="4:4" x14ac:dyDescent="0.2">
      <c r="D1007" s="85"/>
    </row>
    <row r="1008" spans="4:4" x14ac:dyDescent="0.2">
      <c r="D1008" s="85"/>
    </row>
    <row r="1009" spans="4:4" x14ac:dyDescent="0.2">
      <c r="D1009" s="85"/>
    </row>
    <row r="1010" spans="4:4" x14ac:dyDescent="0.2">
      <c r="D1010" s="85"/>
    </row>
    <row r="1011" spans="4:4" x14ac:dyDescent="0.2">
      <c r="D1011" s="85"/>
    </row>
    <row r="1012" spans="4:4" x14ac:dyDescent="0.2">
      <c r="D1012" s="85"/>
    </row>
    <row r="1013" spans="4:4" x14ac:dyDescent="0.2">
      <c r="D1013" s="85"/>
    </row>
    <row r="1014" spans="4:4" x14ac:dyDescent="0.2">
      <c r="D1014" s="85"/>
    </row>
    <row r="1015" spans="4:4" x14ac:dyDescent="0.2">
      <c r="D1015" s="85"/>
    </row>
    <row r="1016" spans="4:4" x14ac:dyDescent="0.2">
      <c r="D1016" s="85"/>
    </row>
    <row r="1017" spans="4:4" x14ac:dyDescent="0.2">
      <c r="D1017" s="85"/>
    </row>
    <row r="1018" spans="4:4" x14ac:dyDescent="0.2">
      <c r="D1018" s="85"/>
    </row>
    <row r="1019" spans="4:4" x14ac:dyDescent="0.2">
      <c r="D1019" s="85"/>
    </row>
    <row r="1020" spans="4:4" x14ac:dyDescent="0.2">
      <c r="D1020" s="85"/>
    </row>
    <row r="1021" spans="4:4" x14ac:dyDescent="0.2">
      <c r="D1021" s="85"/>
    </row>
    <row r="1022" spans="4:4" x14ac:dyDescent="0.2">
      <c r="D1022" s="85"/>
    </row>
    <row r="1023" spans="4:4" x14ac:dyDescent="0.2">
      <c r="D1023" s="85"/>
    </row>
    <row r="1024" spans="4:4" x14ac:dyDescent="0.2">
      <c r="D1024" s="85"/>
    </row>
    <row r="1025" spans="4:4" x14ac:dyDescent="0.2">
      <c r="D1025" s="85"/>
    </row>
    <row r="1026" spans="4:4" x14ac:dyDescent="0.2">
      <c r="D1026" s="85"/>
    </row>
    <row r="1027" spans="4:4" x14ac:dyDescent="0.2">
      <c r="D1027" s="85"/>
    </row>
    <row r="1028" spans="4:4" x14ac:dyDescent="0.2">
      <c r="D1028" s="85"/>
    </row>
    <row r="1029" spans="4:4" x14ac:dyDescent="0.2">
      <c r="D1029" s="85"/>
    </row>
    <row r="1030" spans="4:4" x14ac:dyDescent="0.2">
      <c r="D1030" s="85"/>
    </row>
    <row r="1031" spans="4:4" x14ac:dyDescent="0.2">
      <c r="D1031" s="85"/>
    </row>
    <row r="1032" spans="4:4" x14ac:dyDescent="0.2">
      <c r="D1032" s="85"/>
    </row>
    <row r="1033" spans="4:4" x14ac:dyDescent="0.2">
      <c r="D1033" s="85"/>
    </row>
    <row r="1034" spans="4:4" x14ac:dyDescent="0.2">
      <c r="D1034" s="85"/>
    </row>
    <row r="1035" spans="4:4" x14ac:dyDescent="0.2">
      <c r="D1035" s="85"/>
    </row>
    <row r="1036" spans="4:4" x14ac:dyDescent="0.2">
      <c r="D1036" s="85"/>
    </row>
    <row r="1037" spans="4:4" x14ac:dyDescent="0.2">
      <c r="D1037" s="85"/>
    </row>
    <row r="1038" spans="4:4" x14ac:dyDescent="0.2">
      <c r="D1038" s="85"/>
    </row>
    <row r="1039" spans="4:4" x14ac:dyDescent="0.2">
      <c r="D1039" s="85"/>
    </row>
    <row r="1040" spans="4:4" x14ac:dyDescent="0.2">
      <c r="D1040" s="85"/>
    </row>
    <row r="1041" spans="4:4" x14ac:dyDescent="0.2">
      <c r="D1041" s="85"/>
    </row>
    <row r="1042" spans="4:4" x14ac:dyDescent="0.2">
      <c r="D1042" s="85"/>
    </row>
    <row r="1043" spans="4:4" x14ac:dyDescent="0.2">
      <c r="D1043" s="85"/>
    </row>
    <row r="1044" spans="4:4" x14ac:dyDescent="0.2">
      <c r="D1044" s="85"/>
    </row>
    <row r="1045" spans="4:4" x14ac:dyDescent="0.2">
      <c r="D1045" s="85"/>
    </row>
    <row r="1046" spans="4:4" x14ac:dyDescent="0.2">
      <c r="D1046" s="85"/>
    </row>
    <row r="1047" spans="4:4" x14ac:dyDescent="0.2">
      <c r="D1047" s="85"/>
    </row>
    <row r="1048" spans="4:4" x14ac:dyDescent="0.2">
      <c r="D1048" s="85"/>
    </row>
    <row r="1049" spans="4:4" x14ac:dyDescent="0.2">
      <c r="D1049" s="85"/>
    </row>
    <row r="1050" spans="4:4" x14ac:dyDescent="0.2">
      <c r="D1050" s="85"/>
    </row>
    <row r="1051" spans="4:4" x14ac:dyDescent="0.2">
      <c r="D1051" s="85"/>
    </row>
    <row r="1052" spans="4:4" x14ac:dyDescent="0.2">
      <c r="D1052" s="85"/>
    </row>
    <row r="1053" spans="4:4" x14ac:dyDescent="0.2">
      <c r="D1053" s="85"/>
    </row>
    <row r="1054" spans="4:4" x14ac:dyDescent="0.2">
      <c r="D1054" s="85"/>
    </row>
    <row r="1055" spans="4:4" x14ac:dyDescent="0.2">
      <c r="D1055" s="85"/>
    </row>
    <row r="1056" spans="4:4" x14ac:dyDescent="0.2">
      <c r="D1056" s="85"/>
    </row>
    <row r="1057" spans="4:4" x14ac:dyDescent="0.2">
      <c r="D1057" s="85"/>
    </row>
    <row r="1058" spans="4:4" x14ac:dyDescent="0.2">
      <c r="D1058" s="85"/>
    </row>
    <row r="1059" spans="4:4" x14ac:dyDescent="0.2">
      <c r="D1059" s="85"/>
    </row>
    <row r="1060" spans="4:4" x14ac:dyDescent="0.2">
      <c r="D1060" s="85"/>
    </row>
    <row r="1061" spans="4:4" x14ac:dyDescent="0.2">
      <c r="D1061" s="85"/>
    </row>
    <row r="1062" spans="4:4" x14ac:dyDescent="0.2">
      <c r="D1062" s="85"/>
    </row>
    <row r="1063" spans="4:4" x14ac:dyDescent="0.2">
      <c r="D1063" s="85"/>
    </row>
    <row r="1064" spans="4:4" x14ac:dyDescent="0.2">
      <c r="D1064" s="85"/>
    </row>
    <row r="1065" spans="4:4" x14ac:dyDescent="0.2">
      <c r="D1065" s="85"/>
    </row>
    <row r="1066" spans="4:4" x14ac:dyDescent="0.2">
      <c r="D1066" s="85"/>
    </row>
    <row r="1067" spans="4:4" x14ac:dyDescent="0.2">
      <c r="D1067" s="85"/>
    </row>
    <row r="1068" spans="4:4" x14ac:dyDescent="0.2">
      <c r="D1068" s="85"/>
    </row>
    <row r="1069" spans="4:4" x14ac:dyDescent="0.2">
      <c r="D1069" s="85"/>
    </row>
    <row r="1070" spans="4:4" x14ac:dyDescent="0.2">
      <c r="D1070" s="85"/>
    </row>
    <row r="1071" spans="4:4" x14ac:dyDescent="0.2">
      <c r="D1071" s="85"/>
    </row>
    <row r="1072" spans="4:4" x14ac:dyDescent="0.2">
      <c r="D1072" s="85"/>
    </row>
    <row r="1073" spans="4:4" x14ac:dyDescent="0.2">
      <c r="D1073" s="85"/>
    </row>
    <row r="1074" spans="4:4" x14ac:dyDescent="0.2">
      <c r="D1074" s="85"/>
    </row>
    <row r="1075" spans="4:4" x14ac:dyDescent="0.2">
      <c r="D1075" s="85"/>
    </row>
    <row r="1076" spans="4:4" x14ac:dyDescent="0.2">
      <c r="D1076" s="85"/>
    </row>
    <row r="1077" spans="4:4" x14ac:dyDescent="0.2">
      <c r="D1077" s="85"/>
    </row>
    <row r="1078" spans="4:4" x14ac:dyDescent="0.2">
      <c r="D1078" s="85"/>
    </row>
    <row r="1079" spans="4:4" x14ac:dyDescent="0.2">
      <c r="D1079" s="85"/>
    </row>
    <row r="1080" spans="4:4" x14ac:dyDescent="0.2">
      <c r="D1080" s="85"/>
    </row>
    <row r="1081" spans="4:4" x14ac:dyDescent="0.2">
      <c r="D1081" s="85"/>
    </row>
    <row r="1082" spans="4:4" x14ac:dyDescent="0.2">
      <c r="D1082" s="85"/>
    </row>
    <row r="1083" spans="4:4" x14ac:dyDescent="0.2">
      <c r="D1083" s="85"/>
    </row>
    <row r="1084" spans="4:4" x14ac:dyDescent="0.2">
      <c r="D1084" s="85"/>
    </row>
    <row r="1085" spans="4:4" x14ac:dyDescent="0.2">
      <c r="D1085" s="85"/>
    </row>
    <row r="1086" spans="4:4" x14ac:dyDescent="0.2">
      <c r="D1086" s="85"/>
    </row>
    <row r="1087" spans="4:4" x14ac:dyDescent="0.2">
      <c r="D1087" s="85"/>
    </row>
    <row r="1088" spans="4:4" x14ac:dyDescent="0.2">
      <c r="D1088" s="85"/>
    </row>
    <row r="1089" spans="4:4" x14ac:dyDescent="0.2">
      <c r="D1089" s="85"/>
    </row>
    <row r="1090" spans="4:4" x14ac:dyDescent="0.2">
      <c r="D1090" s="85"/>
    </row>
    <row r="1091" spans="4:4" x14ac:dyDescent="0.2">
      <c r="D1091" s="85"/>
    </row>
    <row r="1092" spans="4:4" x14ac:dyDescent="0.2">
      <c r="D1092" s="85"/>
    </row>
    <row r="1093" spans="4:4" x14ac:dyDescent="0.2">
      <c r="D1093" s="85"/>
    </row>
    <row r="1094" spans="4:4" x14ac:dyDescent="0.2">
      <c r="D1094" s="85"/>
    </row>
    <row r="1095" spans="4:4" x14ac:dyDescent="0.2">
      <c r="D1095" s="85"/>
    </row>
    <row r="1096" spans="4:4" x14ac:dyDescent="0.2">
      <c r="D1096" s="85"/>
    </row>
    <row r="1097" spans="4:4" x14ac:dyDescent="0.2">
      <c r="D1097" s="85"/>
    </row>
    <row r="1098" spans="4:4" x14ac:dyDescent="0.2">
      <c r="D1098" s="85"/>
    </row>
    <row r="1099" spans="4:4" x14ac:dyDescent="0.2">
      <c r="D1099" s="85"/>
    </row>
    <row r="1100" spans="4:4" x14ac:dyDescent="0.2">
      <c r="D1100" s="85"/>
    </row>
    <row r="1101" spans="4:4" x14ac:dyDescent="0.2">
      <c r="D1101" s="85"/>
    </row>
    <row r="1102" spans="4:4" x14ac:dyDescent="0.2">
      <c r="D1102" s="85"/>
    </row>
    <row r="1103" spans="4:4" x14ac:dyDescent="0.2">
      <c r="D1103" s="85"/>
    </row>
    <row r="1104" spans="4:4" x14ac:dyDescent="0.2">
      <c r="D1104" s="85"/>
    </row>
    <row r="1105" spans="4:4" x14ac:dyDescent="0.2">
      <c r="D1105" s="85"/>
    </row>
    <row r="1106" spans="4:4" x14ac:dyDescent="0.2">
      <c r="D1106" s="85"/>
    </row>
    <row r="1107" spans="4:4" x14ac:dyDescent="0.2">
      <c r="D1107" s="85"/>
    </row>
    <row r="1108" spans="4:4" x14ac:dyDescent="0.2">
      <c r="D1108" s="85"/>
    </row>
    <row r="1109" spans="4:4" x14ac:dyDescent="0.2">
      <c r="D1109" s="85"/>
    </row>
    <row r="1110" spans="4:4" x14ac:dyDescent="0.2">
      <c r="D1110" s="85"/>
    </row>
    <row r="1111" spans="4:4" x14ac:dyDescent="0.2">
      <c r="D1111" s="85"/>
    </row>
    <row r="1112" spans="4:4" x14ac:dyDescent="0.2">
      <c r="D1112" s="85"/>
    </row>
    <row r="1113" spans="4:4" x14ac:dyDescent="0.2">
      <c r="D1113" s="85"/>
    </row>
    <row r="1114" spans="4:4" x14ac:dyDescent="0.2">
      <c r="D1114" s="85"/>
    </row>
    <row r="1115" spans="4:4" x14ac:dyDescent="0.2">
      <c r="D1115" s="85"/>
    </row>
    <row r="1116" spans="4:4" x14ac:dyDescent="0.2">
      <c r="D1116" s="85"/>
    </row>
    <row r="1117" spans="4:4" x14ac:dyDescent="0.2">
      <c r="D1117" s="85"/>
    </row>
    <row r="1118" spans="4:4" x14ac:dyDescent="0.2">
      <c r="D1118" s="85"/>
    </row>
    <row r="1119" spans="4:4" x14ac:dyDescent="0.2">
      <c r="D1119" s="85"/>
    </row>
    <row r="1120" spans="4:4" x14ac:dyDescent="0.2">
      <c r="D1120" s="85"/>
    </row>
    <row r="1121" spans="4:4" x14ac:dyDescent="0.2">
      <c r="D1121" s="85"/>
    </row>
    <row r="1122" spans="4:4" x14ac:dyDescent="0.2">
      <c r="D1122" s="85"/>
    </row>
    <row r="1123" spans="4:4" x14ac:dyDescent="0.2">
      <c r="D1123" s="85"/>
    </row>
    <row r="1124" spans="4:4" x14ac:dyDescent="0.2">
      <c r="D1124" s="85"/>
    </row>
    <row r="1125" spans="4:4" x14ac:dyDescent="0.2">
      <c r="D1125" s="85"/>
    </row>
    <row r="1126" spans="4:4" x14ac:dyDescent="0.2">
      <c r="D1126" s="85"/>
    </row>
    <row r="1127" spans="4:4" x14ac:dyDescent="0.2">
      <c r="D1127" s="85"/>
    </row>
    <row r="1128" spans="4:4" x14ac:dyDescent="0.2">
      <c r="D1128" s="85"/>
    </row>
    <row r="1129" spans="4:4" x14ac:dyDescent="0.2">
      <c r="D1129" s="85"/>
    </row>
    <row r="1130" spans="4:4" x14ac:dyDescent="0.2">
      <c r="D1130" s="85"/>
    </row>
    <row r="1131" spans="4:4" x14ac:dyDescent="0.2">
      <c r="D1131" s="85"/>
    </row>
    <row r="1132" spans="4:4" x14ac:dyDescent="0.2">
      <c r="D1132" s="85"/>
    </row>
    <row r="1133" spans="4:4" x14ac:dyDescent="0.2">
      <c r="D1133" s="85"/>
    </row>
    <row r="1134" spans="4:4" x14ac:dyDescent="0.2">
      <c r="D1134" s="85"/>
    </row>
    <row r="1135" spans="4:4" x14ac:dyDescent="0.2">
      <c r="D1135" s="85"/>
    </row>
    <row r="1136" spans="4:4" x14ac:dyDescent="0.2">
      <c r="D1136" s="85"/>
    </row>
    <row r="1137" spans="4:4" x14ac:dyDescent="0.2">
      <c r="D1137" s="85"/>
    </row>
    <row r="1138" spans="4:4" x14ac:dyDescent="0.2">
      <c r="D1138" s="85"/>
    </row>
    <row r="1139" spans="4:4" x14ac:dyDescent="0.2">
      <c r="D1139" s="85"/>
    </row>
    <row r="1140" spans="4:4" x14ac:dyDescent="0.2">
      <c r="D1140" s="85"/>
    </row>
    <row r="1141" spans="4:4" x14ac:dyDescent="0.2">
      <c r="D1141" s="85"/>
    </row>
    <row r="1142" spans="4:4" x14ac:dyDescent="0.2">
      <c r="D1142" s="85"/>
    </row>
    <row r="1143" spans="4:4" x14ac:dyDescent="0.2">
      <c r="D1143" s="85"/>
    </row>
    <row r="1144" spans="4:4" x14ac:dyDescent="0.2">
      <c r="D1144" s="85"/>
    </row>
    <row r="1145" spans="4:4" x14ac:dyDescent="0.2">
      <c r="D1145" s="85"/>
    </row>
    <row r="1146" spans="4:4" x14ac:dyDescent="0.2">
      <c r="D1146" s="85"/>
    </row>
    <row r="1147" spans="4:4" x14ac:dyDescent="0.2">
      <c r="D1147" s="85"/>
    </row>
    <row r="1148" spans="4:4" x14ac:dyDescent="0.2">
      <c r="D1148" s="85"/>
    </row>
    <row r="1149" spans="4:4" x14ac:dyDescent="0.2">
      <c r="D1149" s="85"/>
    </row>
    <row r="1150" spans="4:4" x14ac:dyDescent="0.2">
      <c r="D1150" s="85"/>
    </row>
    <row r="1151" spans="4:4" x14ac:dyDescent="0.2">
      <c r="D1151" s="85"/>
    </row>
    <row r="1152" spans="4:4" x14ac:dyDescent="0.2">
      <c r="D1152" s="85"/>
    </row>
    <row r="1153" spans="4:4" x14ac:dyDescent="0.2">
      <c r="D1153" s="85"/>
    </row>
    <row r="1154" spans="4:4" x14ac:dyDescent="0.2">
      <c r="D1154" s="85"/>
    </row>
    <row r="1155" spans="4:4" x14ac:dyDescent="0.2">
      <c r="D1155" s="85"/>
    </row>
    <row r="1156" spans="4:4" x14ac:dyDescent="0.2">
      <c r="D1156" s="85"/>
    </row>
    <row r="1157" spans="4:4" x14ac:dyDescent="0.2">
      <c r="D1157" s="85"/>
    </row>
    <row r="1158" spans="4:4" x14ac:dyDescent="0.2">
      <c r="D1158" s="85"/>
    </row>
    <row r="1159" spans="4:4" x14ac:dyDescent="0.2">
      <c r="D1159" s="85"/>
    </row>
    <row r="1160" spans="4:4" x14ac:dyDescent="0.2">
      <c r="D1160" s="85"/>
    </row>
    <row r="1161" spans="4:4" x14ac:dyDescent="0.2">
      <c r="D1161" s="85"/>
    </row>
    <row r="1162" spans="4:4" x14ac:dyDescent="0.2">
      <c r="D1162" s="85"/>
    </row>
    <row r="1163" spans="4:4" x14ac:dyDescent="0.2">
      <c r="D1163" s="85"/>
    </row>
    <row r="1164" spans="4:4" x14ac:dyDescent="0.2">
      <c r="D1164" s="85"/>
    </row>
    <row r="1165" spans="4:4" x14ac:dyDescent="0.2">
      <c r="D1165" s="85"/>
    </row>
    <row r="1166" spans="4:4" x14ac:dyDescent="0.2">
      <c r="D1166" s="85"/>
    </row>
    <row r="1167" spans="4:4" x14ac:dyDescent="0.2">
      <c r="D1167" s="85"/>
    </row>
    <row r="1168" spans="4:4" x14ac:dyDescent="0.2">
      <c r="D1168" s="85"/>
    </row>
    <row r="1169" spans="4:4" x14ac:dyDescent="0.2">
      <c r="D1169" s="85"/>
    </row>
    <row r="1170" spans="4:4" x14ac:dyDescent="0.2">
      <c r="D1170" s="85"/>
    </row>
    <row r="1171" spans="4:4" x14ac:dyDescent="0.2">
      <c r="D1171" s="85"/>
    </row>
    <row r="1172" spans="4:4" x14ac:dyDescent="0.2">
      <c r="D1172" s="85"/>
    </row>
    <row r="1173" spans="4:4" x14ac:dyDescent="0.2">
      <c r="D1173" s="85"/>
    </row>
    <row r="1174" spans="4:4" x14ac:dyDescent="0.2">
      <c r="D1174" s="85"/>
    </row>
    <row r="1175" spans="4:4" x14ac:dyDescent="0.2">
      <c r="D1175" s="85"/>
    </row>
    <row r="1176" spans="4:4" x14ac:dyDescent="0.2">
      <c r="D1176" s="85"/>
    </row>
    <row r="1177" spans="4:4" x14ac:dyDescent="0.2">
      <c r="D1177" s="85"/>
    </row>
    <row r="1178" spans="4:4" x14ac:dyDescent="0.2">
      <c r="D1178" s="85"/>
    </row>
    <row r="1179" spans="4:4" x14ac:dyDescent="0.2">
      <c r="D1179" s="85"/>
    </row>
    <row r="1180" spans="4:4" x14ac:dyDescent="0.2">
      <c r="D1180" s="85"/>
    </row>
    <row r="1181" spans="4:4" x14ac:dyDescent="0.2">
      <c r="D1181" s="85"/>
    </row>
    <row r="1182" spans="4:4" x14ac:dyDescent="0.2">
      <c r="D1182" s="85"/>
    </row>
    <row r="1183" spans="4:4" x14ac:dyDescent="0.2">
      <c r="D1183" s="85"/>
    </row>
    <row r="1184" spans="4:4" x14ac:dyDescent="0.2">
      <c r="D1184" s="85"/>
    </row>
    <row r="1185" spans="4:4" x14ac:dyDescent="0.2">
      <c r="D1185" s="85"/>
    </row>
    <row r="1186" spans="4:4" x14ac:dyDescent="0.2">
      <c r="D1186" s="85"/>
    </row>
    <row r="1187" spans="4:4" x14ac:dyDescent="0.2">
      <c r="D1187" s="85"/>
    </row>
    <row r="1188" spans="4:4" x14ac:dyDescent="0.2">
      <c r="D1188" s="85"/>
    </row>
    <row r="1189" spans="4:4" x14ac:dyDescent="0.2">
      <c r="D1189" s="85"/>
    </row>
    <row r="1190" spans="4:4" x14ac:dyDescent="0.2">
      <c r="D1190" s="85"/>
    </row>
    <row r="1191" spans="4:4" x14ac:dyDescent="0.2">
      <c r="D1191" s="85"/>
    </row>
    <row r="1192" spans="4:4" x14ac:dyDescent="0.2">
      <c r="D1192" s="85"/>
    </row>
    <row r="1193" spans="4:4" x14ac:dyDescent="0.2">
      <c r="D1193" s="85"/>
    </row>
    <row r="1194" spans="4:4" x14ac:dyDescent="0.2">
      <c r="D1194" s="85"/>
    </row>
    <row r="1195" spans="4:4" x14ac:dyDescent="0.2">
      <c r="D1195" s="85"/>
    </row>
    <row r="1196" spans="4:4" x14ac:dyDescent="0.2">
      <c r="D1196" s="85"/>
    </row>
    <row r="1197" spans="4:4" x14ac:dyDescent="0.2">
      <c r="D1197" s="85"/>
    </row>
    <row r="1198" spans="4:4" x14ac:dyDescent="0.2">
      <c r="D1198" s="85"/>
    </row>
    <row r="1199" spans="4:4" x14ac:dyDescent="0.2">
      <c r="D1199" s="85"/>
    </row>
    <row r="1200" spans="4:4" x14ac:dyDescent="0.2">
      <c r="D1200" s="85"/>
    </row>
    <row r="1201" spans="4:4" x14ac:dyDescent="0.2">
      <c r="D1201" s="85"/>
    </row>
    <row r="1202" spans="4:4" x14ac:dyDescent="0.2">
      <c r="D1202" s="85"/>
    </row>
    <row r="1203" spans="4:4" x14ac:dyDescent="0.2">
      <c r="D1203" s="85"/>
    </row>
    <row r="1204" spans="4:4" x14ac:dyDescent="0.2">
      <c r="D1204" s="85"/>
    </row>
    <row r="1205" spans="4:4" x14ac:dyDescent="0.2">
      <c r="D1205" s="85"/>
    </row>
    <row r="1206" spans="4:4" x14ac:dyDescent="0.2">
      <c r="D1206" s="85"/>
    </row>
    <row r="1207" spans="4:4" x14ac:dyDescent="0.2">
      <c r="D1207" s="85"/>
    </row>
    <row r="1208" spans="4:4" x14ac:dyDescent="0.2">
      <c r="D1208" s="85"/>
    </row>
    <row r="1209" spans="4:4" x14ac:dyDescent="0.2">
      <c r="D1209" s="85"/>
    </row>
    <row r="1210" spans="4:4" x14ac:dyDescent="0.2">
      <c r="D1210" s="85"/>
    </row>
    <row r="1211" spans="4:4" x14ac:dyDescent="0.2">
      <c r="D1211" s="85"/>
    </row>
    <row r="1212" spans="4:4" x14ac:dyDescent="0.2">
      <c r="D1212" s="85"/>
    </row>
    <row r="1213" spans="4:4" x14ac:dyDescent="0.2">
      <c r="D1213" s="85"/>
    </row>
    <row r="1214" spans="4:4" x14ac:dyDescent="0.2">
      <c r="D1214" s="85"/>
    </row>
    <row r="1215" spans="4:4" x14ac:dyDescent="0.2">
      <c r="D1215" s="85"/>
    </row>
    <row r="1216" spans="4:4" x14ac:dyDescent="0.2">
      <c r="D1216" s="85"/>
    </row>
    <row r="1217" spans="4:4" x14ac:dyDescent="0.2">
      <c r="D1217" s="85"/>
    </row>
    <row r="1218" spans="4:4" x14ac:dyDescent="0.2">
      <c r="D1218" s="85"/>
    </row>
    <row r="1219" spans="4:4" x14ac:dyDescent="0.2">
      <c r="D1219" s="85"/>
    </row>
    <row r="1220" spans="4:4" x14ac:dyDescent="0.2">
      <c r="D1220" s="85"/>
    </row>
    <row r="1221" spans="4:4" x14ac:dyDescent="0.2">
      <c r="D1221" s="85"/>
    </row>
  </sheetData>
  <mergeCells count="13">
    <mergeCell ref="A1:G1"/>
    <mergeCell ref="C2:G2"/>
    <mergeCell ref="C3:G3"/>
    <mergeCell ref="C4:G4"/>
    <mergeCell ref="C35:G35"/>
    <mergeCell ref="C206:G206"/>
    <mergeCell ref="A216:C216"/>
    <mergeCell ref="A217:G221"/>
    <mergeCell ref="C52:G52"/>
    <mergeCell ref="C124:G124"/>
    <mergeCell ref="C125:G125"/>
    <mergeCell ref="C126:G126"/>
    <mergeCell ref="C191:G191"/>
  </mergeCells>
  <pageMargins left="0.39374999999999999" right="0.196527777777778" top="0.78749999999999998" bottom="0.78749999999999998" header="0.511811023622047" footer="0.3"/>
  <pageSetup paperSize="9" orientation="portrait" horizontalDpi="300" verticalDpi="300"/>
  <headerFooter>
    <oddFooter>&amp;LZpracováno programem BUILDpower S,  © RTS, a.s.&amp;RStránka &amp;P z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50</vt:i4>
      </vt:variant>
    </vt:vector>
  </HeadingPairs>
  <TitlesOfParts>
    <vt:vector size="54" baseType="lpstr">
      <vt:lpstr>Pokyny pro vyplnění</vt:lpstr>
      <vt:lpstr>Stavba</vt:lpstr>
      <vt:lpstr>VzorPolozky</vt:lpstr>
      <vt:lpstr>01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1 Pol'!Názvy_tisku</vt:lpstr>
      <vt:lpstr>oadresa</vt:lpstr>
      <vt:lpstr>Stavba!Objednatel</vt:lpstr>
      <vt:lpstr>Stavba!Objekt</vt:lpstr>
      <vt:lpstr>'01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Stavba!Z_B7E7C763_C459_487D_8ABA_5CFDDFBD5A84_.wvu.Cols</vt:lpstr>
      <vt:lpstr>Stavba!Z_B7E7C763_C459_487D_8ABA_5CFDDFBD5A84_.wvu.PrintArea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Radek Sláma</dc:creator>
  <dc:description/>
  <cp:lastModifiedBy>Josef Vinkler</cp:lastModifiedBy>
  <cp:revision>1</cp:revision>
  <cp:lastPrinted>2026-04-17T12:11:55Z</cp:lastPrinted>
  <dcterms:created xsi:type="dcterms:W3CDTF">2009-04-08T07:15:50Z</dcterms:created>
  <dcterms:modified xsi:type="dcterms:W3CDTF">2026-04-21T11:17:57Z</dcterms:modified>
  <dc:language>cs-CZ</dc:language>
</cp:coreProperties>
</file>